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teamwerkagmannheim.sharepoint.com/sites/6569STWHDVergabeKche/Freigegebene Dokumente/General/06 Vergabeunterlagen/"/>
    </mc:Choice>
  </mc:AlternateContent>
  <xr:revisionPtr revIDLastSave="9" documentId="11_07BDF1C249EBA4B171C447B2E58F9A2B37C212C2" xr6:coauthVersionLast="47" xr6:coauthVersionMax="47" xr10:uidLastSave="{C882B33D-EFD4-43D9-8B12-4A77C6592A25}"/>
  <bookViews>
    <workbookView xWindow="-42855" yWindow="165" windowWidth="38700" windowHeight="15225" xr2:uid="{00000000-000D-0000-FFFF-FFFF00000000}"/>
  </bookViews>
  <sheets>
    <sheet name="Preisblatt Los 1" sheetId="1" r:id="rId1"/>
  </sheets>
  <definedNames>
    <definedName name="_xlnm._FilterDatabase" localSheetId="0" hidden="1">'Preisblatt Los 1'!$A$7:$I$140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0" i="1" l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143" i="1" l="1"/>
  <c r="F144" i="1" s="1"/>
  <c r="F145" i="1" s="1"/>
</calcChain>
</file>

<file path=xl/sharedStrings.xml><?xml version="1.0" encoding="utf-8"?>
<sst xmlns="http://schemas.openxmlformats.org/spreadsheetml/2006/main" count="417" uniqueCount="283">
  <si>
    <t>Preisblatt – Los 1 Küchenausstattung</t>
  </si>
  <si>
    <t>Projekt Mensaria Bergheim, Bergheimer Straße 58, 69115 Heidelberg</t>
  </si>
  <si>
    <t>Hinweis: Die blau markierten Felder sind durch den Bieter auszufüllen. Gesamtpreise und Summen werden automatisch berechnet.</t>
  </si>
  <si>
    <t>Bieter / Firma:</t>
  </si>
  <si>
    <t>Ansprechpartner:</t>
  </si>
  <si>
    <t>Datum:</t>
  </si>
  <si>
    <t>Positionsnummer</t>
  </si>
  <si>
    <t>Artikelbezeichnung</t>
  </si>
  <si>
    <t>Menge</t>
  </si>
  <si>
    <t>Einheit</t>
  </si>
  <si>
    <t>Einzelpreis netto (€)</t>
  </si>
  <si>
    <t>Gesamtpreis netto (€)</t>
  </si>
  <si>
    <t>Fabrikat / Modell</t>
  </si>
  <si>
    <t>Hersteller</t>
  </si>
  <si>
    <t>Bemerkungen</t>
  </si>
  <si>
    <t>1.1.1</t>
  </si>
  <si>
    <t>Aufschnittmaschine</t>
  </si>
  <si>
    <t>Stk</t>
  </si>
  <si>
    <t>1.1.2</t>
  </si>
  <si>
    <t>Vakuumiergerät mit Untergestell, fahrbar</t>
  </si>
  <si>
    <t>1.1.3</t>
  </si>
  <si>
    <t>Universal-Gemüseschneideanlage</t>
  </si>
  <si>
    <t>1.1.4</t>
  </si>
  <si>
    <t>Misch- und Mengmaschine</t>
  </si>
  <si>
    <t>1.1.5</t>
  </si>
  <si>
    <t>Planeten-Rühr- und Schlagmaschine</t>
  </si>
  <si>
    <t>1.1.6</t>
  </si>
  <si>
    <t>Bäckerei Teigausrollmaschine, Sockelmodell</t>
  </si>
  <si>
    <t>1.2.1</t>
  </si>
  <si>
    <t>Regalanlage</t>
  </si>
  <si>
    <t>1.2.2</t>
  </si>
  <si>
    <t>Schieberegalanlage</t>
  </si>
  <si>
    <t>1.3.1</t>
  </si>
  <si>
    <t>Regalanlage Kühlraum 1</t>
  </si>
  <si>
    <t>1.3.2</t>
  </si>
  <si>
    <t>Regalanlage Kühlraum 2</t>
  </si>
  <si>
    <t>1.3.3</t>
  </si>
  <si>
    <t>Regalanlage Tiefkühlraum</t>
  </si>
  <si>
    <t>1.4.1</t>
  </si>
  <si>
    <t>Tellerspender 1-fach, beheizt</t>
  </si>
  <si>
    <t>1.4.2</t>
  </si>
  <si>
    <t>Speisetransportwagen, umluftbeheizt</t>
  </si>
  <si>
    <t>1.4.3</t>
  </si>
  <si>
    <t>Servierwagen</t>
  </si>
  <si>
    <t>1.4.4</t>
  </si>
  <si>
    <t>Regalwagen</t>
  </si>
  <si>
    <t>1.4.5</t>
  </si>
  <si>
    <t>Regal-Transportwagen</t>
  </si>
  <si>
    <t>1.4.6</t>
  </si>
  <si>
    <t>Arbeitstisch, höhenverstellbar und fahrbar</t>
  </si>
  <si>
    <t>1.5</t>
  </si>
  <si>
    <t>Checkout-Waage (Tischmodell)</t>
  </si>
  <si>
    <t>1.6</t>
  </si>
  <si>
    <t>Bondrucker</t>
  </si>
  <si>
    <t>1.7</t>
  </si>
  <si>
    <t>Tablett mit Texturierter Oberfläche</t>
  </si>
  <si>
    <t>1.8.1</t>
  </si>
  <si>
    <t>Becher</t>
  </si>
  <si>
    <t>1.8.2</t>
  </si>
  <si>
    <t>Einmach- / Dessertglas ohne Deckel</t>
  </si>
  <si>
    <t>1.9.1</t>
  </si>
  <si>
    <t>Allzweckzange ca. 23,5 cm</t>
  </si>
  <si>
    <t>1.9.2</t>
  </si>
  <si>
    <t>Allzweckzange ca. 40 cm</t>
  </si>
  <si>
    <t>1.9.3</t>
  </si>
  <si>
    <t>Schöpfkelle Buffet Thermo</t>
  </si>
  <si>
    <t>1.9.4</t>
  </si>
  <si>
    <t>Chafing-Löffel ca. 310 mm geschlossen</t>
  </si>
  <si>
    <t>1.9.5</t>
  </si>
  <si>
    <t>Chafing-Löffel ca. 310 mm geschlitzt</t>
  </si>
  <si>
    <t>1.9.6</t>
  </si>
  <si>
    <t>E/Ö-Menage 2teilig</t>
  </si>
  <si>
    <t>1.9.7</t>
  </si>
  <si>
    <t>Korb "GN LINE"</t>
  </si>
  <si>
    <t>1.9.8</t>
  </si>
  <si>
    <t>Wok Pfanne Ø 36 cm</t>
  </si>
  <si>
    <t>1.9.9</t>
  </si>
  <si>
    <t>Buffet Wender / Heber</t>
  </si>
  <si>
    <t>1.9.10</t>
  </si>
  <si>
    <t>Tablett Melamin GN 1/1</t>
  </si>
  <si>
    <t>1.9.11</t>
  </si>
  <si>
    <t>Tablett Melamin GN 1/2</t>
  </si>
  <si>
    <t>1.10.1</t>
  </si>
  <si>
    <t>GN-Behälter, GN 2/4</t>
  </si>
  <si>
    <t>1.10.2</t>
  </si>
  <si>
    <t>GN-BEHÄLTER GN 1/6</t>
  </si>
  <si>
    <t>1.10.3</t>
  </si>
  <si>
    <t>1.10.4</t>
  </si>
  <si>
    <t>GN-DECKEL GN 2/4 530 X 162 MM</t>
  </si>
  <si>
    <t>1.10.5</t>
  </si>
  <si>
    <t>GN-DECKEL GN 1/6 176 X 162 MM</t>
  </si>
  <si>
    <t>1.10.6</t>
  </si>
  <si>
    <t>GN-Deckel GD 1/1 transparent</t>
  </si>
  <si>
    <t>1.10.7</t>
  </si>
  <si>
    <t>Zwischensteg 530 mm Länge</t>
  </si>
  <si>
    <t>1.10.8</t>
  </si>
  <si>
    <t>Zwischensteg 325 mm Länge</t>
  </si>
  <si>
    <t>1.11.1</t>
  </si>
  <si>
    <t>GN-Behälter 2/4-100</t>
  </si>
  <si>
    <t>1.11.2</t>
  </si>
  <si>
    <t>GN-Behälter 1/1-40</t>
  </si>
  <si>
    <t>1.11.3</t>
  </si>
  <si>
    <t>GN-Behälter 1/3-150</t>
  </si>
  <si>
    <t>1.11.4</t>
  </si>
  <si>
    <t>GN-Behälter 1/2-150</t>
  </si>
  <si>
    <t>1.11.5</t>
  </si>
  <si>
    <t>1.11.6</t>
  </si>
  <si>
    <t>GN-Behälter 1/2-100</t>
  </si>
  <si>
    <t>1.11.7</t>
  </si>
  <si>
    <t>1.11.8</t>
  </si>
  <si>
    <t>1.12.1</t>
  </si>
  <si>
    <t>STABMIXER</t>
  </si>
  <si>
    <t>1.12.2</t>
  </si>
  <si>
    <t>Pürierstab / Stabmixer</t>
  </si>
  <si>
    <t>1.12.3</t>
  </si>
  <si>
    <t>Suppenstation ca. 9l</t>
  </si>
  <si>
    <t>1.13.1</t>
  </si>
  <si>
    <t>Tischdosenaufschneider</t>
  </si>
  <si>
    <t>1.13.2</t>
  </si>
  <si>
    <t>1.13.3</t>
  </si>
  <si>
    <t>Schneidbrett 600x400x30 mm rot</t>
  </si>
  <si>
    <t>1.13.4</t>
  </si>
  <si>
    <t>1.13.5</t>
  </si>
  <si>
    <t>Schneidbrett 600x400x30 mm grün</t>
  </si>
  <si>
    <t>1.13.6</t>
  </si>
  <si>
    <t>1.13.7</t>
  </si>
  <si>
    <t>Schneidbretthalter</t>
  </si>
  <si>
    <t>1.14.1</t>
  </si>
  <si>
    <t>Kochtopf Ø 24 cm / 10,5 Liter</t>
  </si>
  <si>
    <t>1.14.2</t>
  </si>
  <si>
    <t>Gemüse-/Suppentopf Ø 28 cm / 17,0 Liter</t>
  </si>
  <si>
    <t>1.14.3</t>
  </si>
  <si>
    <t>Fleischtopf Ø 40 cm / 31,4 Liter</t>
  </si>
  <si>
    <t>1.14.4</t>
  </si>
  <si>
    <t>Deckel Ø 40 cm</t>
  </si>
  <si>
    <t>1.14.5</t>
  </si>
  <si>
    <t>Fleischtopf Ø 28 cm / 10,5 Liter</t>
  </si>
  <si>
    <t>1.14.6</t>
  </si>
  <si>
    <t>Deckel Ø 28 cm</t>
  </si>
  <si>
    <t>1.14.7</t>
  </si>
  <si>
    <t>Bratpfanne Ø 32 cm antihaft</t>
  </si>
  <si>
    <t>1.14.8</t>
  </si>
  <si>
    <t>Sauteuse Ø 24 cm / 3,6 Liter</t>
  </si>
  <si>
    <t>1.15.1</t>
  </si>
  <si>
    <t>Palette 25 cm</t>
  </si>
  <si>
    <t>1.15.2</t>
  </si>
  <si>
    <t>Palette 12 cm</t>
  </si>
  <si>
    <t>1.15.3</t>
  </si>
  <si>
    <t>Wetzstahl</t>
  </si>
  <si>
    <t>1.15.4</t>
  </si>
  <si>
    <t>Sägemesser</t>
  </si>
  <si>
    <t>1.15.6</t>
  </si>
  <si>
    <t>Schinkenmesser</t>
  </si>
  <si>
    <t>1.15.7</t>
  </si>
  <si>
    <t>Lachsmesser</t>
  </si>
  <si>
    <t>1.15.8</t>
  </si>
  <si>
    <t>Kochmesser</t>
  </si>
  <si>
    <t>1.15.9</t>
  </si>
  <si>
    <t>Brotmesser</t>
  </si>
  <si>
    <t>1.16.1</t>
  </si>
  <si>
    <t>Folienspender für 1 Rolle Folie 45cm</t>
  </si>
  <si>
    <t>1.16.2</t>
  </si>
  <si>
    <t>Passier- und Brühsieb 26 cm</t>
  </si>
  <si>
    <t>1.16.3</t>
  </si>
  <si>
    <t>Gazespitzsieb 24 cm mit Flachstiel</t>
  </si>
  <si>
    <t>1.16.4</t>
  </si>
  <si>
    <t>Spitzsieb 23 cm mit Flachstiel</t>
  </si>
  <si>
    <t>1.16.5</t>
  </si>
  <si>
    <t>Messbecher 2000 ml Polypropylen</t>
  </si>
  <si>
    <t>1.16.7</t>
  </si>
  <si>
    <t>Messbecher 3000 ml Polypropylen</t>
  </si>
  <si>
    <t>1.16.8</t>
  </si>
  <si>
    <t>Messbecher 1000 ml Polypropylen</t>
  </si>
  <si>
    <t>1.16.9</t>
  </si>
  <si>
    <t>Trichter</t>
  </si>
  <si>
    <t>1.16.10</t>
  </si>
  <si>
    <t>Rohkostreibe 20 cm</t>
  </si>
  <si>
    <t>1.16.11</t>
  </si>
  <si>
    <t>Pfannenschaufel, gelocht</t>
  </si>
  <si>
    <t>1.16.12</t>
  </si>
  <si>
    <t>Pfannenschaufel geschlossen</t>
  </si>
  <si>
    <t>1.16.13</t>
  </si>
  <si>
    <t>Kesselbesen ca. 115 cm</t>
  </si>
  <si>
    <t>1.16.14</t>
  </si>
  <si>
    <t>Rührspatel Edelstahl/PP perforiert</t>
  </si>
  <si>
    <t>1.16.15</t>
  </si>
  <si>
    <t>Schöpflöffel 8 cm fugenlos</t>
  </si>
  <si>
    <t>1.16.16</t>
  </si>
  <si>
    <t>Schöpflöffel 9 cm fugenlos</t>
  </si>
  <si>
    <t>1.16.17</t>
  </si>
  <si>
    <t>Schöpflöffel 10 cm fugenlos</t>
  </si>
  <si>
    <t>1.16.18</t>
  </si>
  <si>
    <t>Schöpflöffel 12 cm fugenlos</t>
  </si>
  <si>
    <t>1.16.19</t>
  </si>
  <si>
    <t>Schaumlöffel 8 cm fugenlos</t>
  </si>
  <si>
    <t>1.16.20</t>
  </si>
  <si>
    <t>Schaumlöffel 10 cm fugenlos</t>
  </si>
  <si>
    <t>1.16.21</t>
  </si>
  <si>
    <t>Schaumlöffel 12 cm fugenlos</t>
  </si>
  <si>
    <t>1.16.22</t>
  </si>
  <si>
    <t>Schneebesen mit 12 dünnen Drähten 30 cm</t>
  </si>
  <si>
    <t>1.16.23</t>
  </si>
  <si>
    <t>Schneebesen mit 12 dünnen Drähten 40 cm</t>
  </si>
  <si>
    <t>1.16.24</t>
  </si>
  <si>
    <t>Schneebesen mit 12 dünnen Drähten 50 cm</t>
  </si>
  <si>
    <t>1.16.25</t>
  </si>
  <si>
    <t>Rührbesen m. 8 dicken Drähten 45 cm</t>
  </si>
  <si>
    <t>1.16.26</t>
  </si>
  <si>
    <t>Back-/Frittierlöffel Ø 18 cm</t>
  </si>
  <si>
    <t>1.16.27</t>
  </si>
  <si>
    <t>Back-/Frittier Löffel Ø 26 cm</t>
  </si>
  <si>
    <t>1.16.28</t>
  </si>
  <si>
    <t>Sterntüllen Edelstahl</t>
  </si>
  <si>
    <t>Set</t>
  </si>
  <si>
    <t>1.16.29</t>
  </si>
  <si>
    <t>Lochtüllensatz Edelstahl</t>
  </si>
  <si>
    <t>1.16.30</t>
  </si>
  <si>
    <t>Ausstechformen Ø 22-113 mm</t>
  </si>
  <si>
    <t>1.16.31</t>
  </si>
  <si>
    <t>Ausstechformen Ø 20-110 mm</t>
  </si>
  <si>
    <t>1.16.32</t>
  </si>
  <si>
    <t>Küchenschüssel Edelstahl 32 cm / 5,5 l</t>
  </si>
  <si>
    <t>1.16.33</t>
  </si>
  <si>
    <t>Küchenschüssel Edelstahl 36 cm / 7,5 l</t>
  </si>
  <si>
    <t>1.16.34</t>
  </si>
  <si>
    <t>Küchenschüssel Edelstahl 40 cm / 10,0 l</t>
  </si>
  <si>
    <t>1.16.35</t>
  </si>
  <si>
    <t>Portionierer Kugel</t>
  </si>
  <si>
    <t>Eisdipper</t>
  </si>
  <si>
    <t>1.17.1</t>
  </si>
  <si>
    <t>GN-Behälter GN 1/1 H= 20 mm, Emaille</t>
  </si>
  <si>
    <t>1.17.2</t>
  </si>
  <si>
    <t>GN-Behälter GN 1/1 H= 40 mm, Emaille</t>
  </si>
  <si>
    <t>1.17.3</t>
  </si>
  <si>
    <t>GN-Behälter GN 1/1 H= 65 mm</t>
  </si>
  <si>
    <t>1.17.4</t>
  </si>
  <si>
    <t>Aluminium Brat-/Backblech GN 1/1</t>
  </si>
  <si>
    <t>1.17.5</t>
  </si>
  <si>
    <t>Backblech mit Lochung GN 1/1</t>
  </si>
  <si>
    <t>1.17.6</t>
  </si>
  <si>
    <t>GN-Behälter 1/1-55</t>
  </si>
  <si>
    <t>1.17.8</t>
  </si>
  <si>
    <t>GN-Rost 1/1</t>
  </si>
  <si>
    <t>1.17.9</t>
  </si>
  <si>
    <t>GN-Kocheinsatz 1/1 gelocht</t>
  </si>
  <si>
    <t>1.17.10</t>
  </si>
  <si>
    <t>1.17.11</t>
  </si>
  <si>
    <t>Grillrost passend für MKN Combi</t>
  </si>
  <si>
    <t>1.18.1</t>
  </si>
  <si>
    <t>Gläserkorb 36 Fächer und 1 Extender</t>
  </si>
  <si>
    <t>1.18.2</t>
  </si>
  <si>
    <t>Gläserkorb 16 Fächer und 1 Extender</t>
  </si>
  <si>
    <t>1.18.3</t>
  </si>
  <si>
    <t>Gläserkorb 36 Fächer</t>
  </si>
  <si>
    <t>1.18.4</t>
  </si>
  <si>
    <t>Deckel für Spülkörbe 500x500 mmx100mm</t>
  </si>
  <si>
    <t>1.18.5</t>
  </si>
  <si>
    <t>Korbroller ohne Schiebegriff</t>
  </si>
  <si>
    <t>1.18.6</t>
  </si>
  <si>
    <t>Korbroller mit Schiebegriff</t>
  </si>
  <si>
    <t>1.18.7</t>
  </si>
  <si>
    <t>Tablettwagen</t>
  </si>
  <si>
    <t>1.18.8</t>
  </si>
  <si>
    <t>Getränkewagen</t>
  </si>
  <si>
    <t>1.18.9</t>
  </si>
  <si>
    <t>Abfalleimer mit Fußpedal, 50l</t>
  </si>
  <si>
    <t>1.18.10</t>
  </si>
  <si>
    <t>Treteimer 90 l rechteckig mit Rollen</t>
  </si>
  <si>
    <t>1.18.11</t>
  </si>
  <si>
    <t>Tablettwägen für Systemtabletts</t>
  </si>
  <si>
    <t>Gesamtsumme netto:</t>
  </si>
  <si>
    <t>zzgl. 19 % USt.:</t>
  </si>
  <si>
    <t>Gesamtsumme brutto:</t>
  </si>
  <si>
    <t>GN-Behälter 1/2-55</t>
  </si>
  <si>
    <t>Schnittkuchenblech GN1/1 inklusive Vorsatzschiene</t>
  </si>
  <si>
    <t>Schneidbrett 600x400x30 mm weiss</t>
  </si>
  <si>
    <t>Schneidbrett 600x400x30 mm gelb</t>
  </si>
  <si>
    <t>Schneidbrett 600x400x30 mm blau</t>
  </si>
  <si>
    <t>GN-Kocheinsatz 1/1 gelocht 194 mm hoch</t>
  </si>
  <si>
    <t>GN-Kocheinsatz 1/1 gelocht 94 mm hoch</t>
  </si>
  <si>
    <t>1.15.5</t>
  </si>
  <si>
    <t>1.16.6</t>
  </si>
  <si>
    <t>1.17.7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</si>
</sst>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5" x14ac:knownFonts="1">
    <font>
      <sz val="11"/>
      <color theme="1"/>
      <name val="Calibri"/>
      <family val="2"/>
      <scheme val="minor"/>
    </font>
    <font>
      <b/>
      <sz val="16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DEBF7"/>
      </patternFill>
    </fill>
    <fill>
      <patternFill patternType="solid">
        <fgColor rgb="FF1F4E78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 applyProtection="1">
      <protection locked="0"/>
    </xf>
    <xf numFmtId="164" fontId="0" fillId="2" borderId="1" xfId="0" applyNumberFormat="1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3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3" fillId="0" borderId="0" xfId="0" applyFont="1" applyAlignment="1">
      <alignment horizontal="right"/>
    </xf>
    <xf numFmtId="164" fontId="3" fillId="0" borderId="0" xfId="0" applyNumberFormat="1" applyFont="1"/>
    <xf numFmtId="0" fontId="1" fillId="0" borderId="0" xfId="0" applyFont="1" applyAlignment="1">
      <alignment horizontal="left" vertical="center"/>
    </xf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5"/>
  <sheetViews>
    <sheetView tabSelected="1" workbookViewId="0">
      <pane ySplit="7" topLeftCell="A8" activePane="bottomLeft" state="frozen"/>
      <selection pane="bottomLeft" activeCell="B9" sqref="B9"/>
    </sheetView>
  </sheetViews>
  <sheetFormatPr baseColWidth="10" defaultColWidth="9.1796875" defaultRowHeight="14.5" x14ac:dyDescent="0.35"/>
  <cols>
    <col min="1" max="1" width="16" customWidth="1"/>
    <col min="2" max="2" width="48" customWidth="1"/>
    <col min="3" max="3" width="10" customWidth="1"/>
    <col min="4" max="4" width="19.1796875" customWidth="1"/>
    <col min="5" max="5" width="24.54296875" customWidth="1"/>
    <col min="6" max="6" width="20" customWidth="1"/>
    <col min="7" max="7" width="28" customWidth="1"/>
    <col min="8" max="8" width="24" customWidth="1"/>
    <col min="9" max="9" width="38" customWidth="1"/>
  </cols>
  <sheetData>
    <row r="1" spans="1:9" ht="2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pans="1:9" x14ac:dyDescent="0.35">
      <c r="A2" s="13" t="s">
        <v>1</v>
      </c>
      <c r="B2" s="11"/>
      <c r="C2" s="11"/>
      <c r="D2" s="11"/>
      <c r="E2" s="11"/>
      <c r="F2" s="11"/>
      <c r="G2" s="11"/>
      <c r="H2" s="11"/>
      <c r="I2" s="11"/>
    </row>
    <row r="3" spans="1:9" x14ac:dyDescent="0.35">
      <c r="A3" s="12" t="s">
        <v>2</v>
      </c>
      <c r="B3" s="11"/>
      <c r="C3" s="11"/>
      <c r="D3" s="11"/>
      <c r="E3" s="11"/>
      <c r="F3" s="11"/>
      <c r="G3" s="11"/>
      <c r="H3" s="11"/>
      <c r="I3" s="11"/>
    </row>
    <row r="5" spans="1:9" x14ac:dyDescent="0.35">
      <c r="A5" s="4" t="s">
        <v>3</v>
      </c>
      <c r="B5" s="1"/>
      <c r="D5" s="4" t="s">
        <v>4</v>
      </c>
      <c r="E5" s="1"/>
      <c r="G5" s="4" t="s">
        <v>5</v>
      </c>
      <c r="H5" s="1"/>
    </row>
    <row r="7" spans="1:9" ht="34" customHeight="1" x14ac:dyDescent="0.35">
      <c r="A7" s="5" t="s">
        <v>6</v>
      </c>
      <c r="B7" s="5" t="s">
        <v>7</v>
      </c>
      <c r="C7" s="5" t="s">
        <v>8</v>
      </c>
      <c r="D7" s="5" t="s">
        <v>9</v>
      </c>
      <c r="E7" s="5" t="s">
        <v>10</v>
      </c>
      <c r="F7" s="5" t="s">
        <v>11</v>
      </c>
      <c r="G7" s="5" t="s">
        <v>12</v>
      </c>
      <c r="H7" s="5" t="s">
        <v>13</v>
      </c>
      <c r="I7" s="5" t="s">
        <v>14</v>
      </c>
    </row>
    <row r="8" spans="1:9" ht="28" customHeight="1" x14ac:dyDescent="0.35">
      <c r="A8" s="6" t="s">
        <v>15</v>
      </c>
      <c r="B8" s="6" t="s">
        <v>16</v>
      </c>
      <c r="C8" s="6">
        <v>1</v>
      </c>
      <c r="D8" s="6" t="s">
        <v>17</v>
      </c>
      <c r="E8" s="2"/>
      <c r="F8" s="7">
        <f t="shared" ref="F8:F39" si="0">C8*E8</f>
        <v>0</v>
      </c>
      <c r="G8" s="3"/>
      <c r="H8" s="3"/>
      <c r="I8" s="3"/>
    </row>
    <row r="9" spans="1:9" ht="28" customHeight="1" x14ac:dyDescent="0.35">
      <c r="A9" s="6" t="s">
        <v>18</v>
      </c>
      <c r="B9" s="6" t="s">
        <v>19</v>
      </c>
      <c r="C9" s="6">
        <v>1</v>
      </c>
      <c r="D9" s="6" t="s">
        <v>17</v>
      </c>
      <c r="E9" s="2"/>
      <c r="F9" s="7">
        <f t="shared" si="0"/>
        <v>0</v>
      </c>
      <c r="G9" s="3"/>
      <c r="H9" s="3"/>
      <c r="I9" s="3"/>
    </row>
    <row r="10" spans="1:9" ht="28" customHeight="1" x14ac:dyDescent="0.35">
      <c r="A10" s="6" t="s">
        <v>20</v>
      </c>
      <c r="B10" s="6" t="s">
        <v>21</v>
      </c>
      <c r="C10" s="6">
        <v>1</v>
      </c>
      <c r="D10" s="6" t="s">
        <v>17</v>
      </c>
      <c r="E10" s="2"/>
      <c r="F10" s="7">
        <f t="shared" si="0"/>
        <v>0</v>
      </c>
      <c r="G10" s="3"/>
      <c r="H10" s="3"/>
      <c r="I10" s="3"/>
    </row>
    <row r="11" spans="1:9" ht="28" customHeight="1" x14ac:dyDescent="0.35">
      <c r="A11" s="6" t="s">
        <v>22</v>
      </c>
      <c r="B11" s="6" t="s">
        <v>23</v>
      </c>
      <c r="C11" s="6">
        <v>1</v>
      </c>
      <c r="D11" s="6" t="s">
        <v>17</v>
      </c>
      <c r="E11" s="2"/>
      <c r="F11" s="7">
        <f t="shared" si="0"/>
        <v>0</v>
      </c>
      <c r="G11" s="3"/>
      <c r="H11" s="3"/>
      <c r="I11" s="3"/>
    </row>
    <row r="12" spans="1:9" ht="28" customHeight="1" x14ac:dyDescent="0.35">
      <c r="A12" s="6" t="s">
        <v>24</v>
      </c>
      <c r="B12" s="6" t="s">
        <v>25</v>
      </c>
      <c r="C12" s="6">
        <v>1</v>
      </c>
      <c r="D12" s="6" t="s">
        <v>17</v>
      </c>
      <c r="E12" s="2"/>
      <c r="F12" s="7">
        <f t="shared" si="0"/>
        <v>0</v>
      </c>
      <c r="G12" s="3"/>
      <c r="H12" s="3"/>
      <c r="I12" s="3"/>
    </row>
    <row r="13" spans="1:9" ht="28" customHeight="1" x14ac:dyDescent="0.35">
      <c r="A13" s="6" t="s">
        <v>26</v>
      </c>
      <c r="B13" s="6" t="s">
        <v>27</v>
      </c>
      <c r="C13" s="6">
        <v>1</v>
      </c>
      <c r="D13" s="6" t="s">
        <v>17</v>
      </c>
      <c r="E13" s="2"/>
      <c r="F13" s="7">
        <f t="shared" si="0"/>
        <v>0</v>
      </c>
      <c r="G13" s="3"/>
      <c r="H13" s="3"/>
      <c r="I13" s="3"/>
    </row>
    <row r="14" spans="1:9" ht="28" customHeight="1" x14ac:dyDescent="0.35">
      <c r="A14" s="6" t="s">
        <v>28</v>
      </c>
      <c r="B14" s="6" t="s">
        <v>29</v>
      </c>
      <c r="C14" s="6">
        <v>1</v>
      </c>
      <c r="D14" s="6" t="s">
        <v>17</v>
      </c>
      <c r="E14" s="2"/>
      <c r="F14" s="7">
        <f t="shared" si="0"/>
        <v>0</v>
      </c>
      <c r="G14" s="3"/>
      <c r="H14" s="3"/>
      <c r="I14" s="3"/>
    </row>
    <row r="15" spans="1:9" ht="28" customHeight="1" x14ac:dyDescent="0.35">
      <c r="A15" s="6" t="s">
        <v>30</v>
      </c>
      <c r="B15" s="6" t="s">
        <v>31</v>
      </c>
      <c r="C15" s="6">
        <v>1</v>
      </c>
      <c r="D15" s="6" t="s">
        <v>17</v>
      </c>
      <c r="E15" s="2"/>
      <c r="F15" s="7">
        <f t="shared" si="0"/>
        <v>0</v>
      </c>
      <c r="G15" s="3"/>
      <c r="H15" s="3"/>
      <c r="I15" s="3"/>
    </row>
    <row r="16" spans="1:9" ht="28" customHeight="1" x14ac:dyDescent="0.35">
      <c r="A16" s="6" t="s">
        <v>32</v>
      </c>
      <c r="B16" s="6" t="s">
        <v>33</v>
      </c>
      <c r="C16" s="6">
        <v>1</v>
      </c>
      <c r="D16" s="6" t="s">
        <v>17</v>
      </c>
      <c r="E16" s="2"/>
      <c r="F16" s="7">
        <f t="shared" si="0"/>
        <v>0</v>
      </c>
      <c r="G16" s="3"/>
      <c r="H16" s="3"/>
      <c r="I16" s="3"/>
    </row>
    <row r="17" spans="1:9" ht="28" customHeight="1" x14ac:dyDescent="0.35">
      <c r="A17" s="6" t="s">
        <v>34</v>
      </c>
      <c r="B17" s="6" t="s">
        <v>35</v>
      </c>
      <c r="C17" s="6">
        <v>2</v>
      </c>
      <c r="D17" s="6" t="s">
        <v>17</v>
      </c>
      <c r="E17" s="2"/>
      <c r="F17" s="7">
        <f t="shared" si="0"/>
        <v>0</v>
      </c>
      <c r="G17" s="3"/>
      <c r="H17" s="3"/>
      <c r="I17" s="3"/>
    </row>
    <row r="18" spans="1:9" ht="28" customHeight="1" x14ac:dyDescent="0.35">
      <c r="A18" s="6" t="s">
        <v>36</v>
      </c>
      <c r="B18" s="6" t="s">
        <v>37</v>
      </c>
      <c r="C18" s="6">
        <v>1</v>
      </c>
      <c r="D18" s="6" t="s">
        <v>17</v>
      </c>
      <c r="E18" s="2"/>
      <c r="F18" s="7">
        <f t="shared" si="0"/>
        <v>0</v>
      </c>
      <c r="G18" s="3"/>
      <c r="H18" s="3"/>
      <c r="I18" s="3"/>
    </row>
    <row r="19" spans="1:9" ht="28" customHeight="1" x14ac:dyDescent="0.35">
      <c r="A19" s="6" t="s">
        <v>38</v>
      </c>
      <c r="B19" s="6" t="s">
        <v>39</v>
      </c>
      <c r="C19" s="6">
        <v>6</v>
      </c>
      <c r="D19" s="6" t="s">
        <v>17</v>
      </c>
      <c r="E19" s="2"/>
      <c r="F19" s="7">
        <f t="shared" si="0"/>
        <v>0</v>
      </c>
      <c r="G19" s="3"/>
      <c r="H19" s="3"/>
      <c r="I19" s="3"/>
    </row>
    <row r="20" spans="1:9" ht="28" customHeight="1" x14ac:dyDescent="0.35">
      <c r="A20" s="6" t="s">
        <v>40</v>
      </c>
      <c r="B20" s="6" t="s">
        <v>41</v>
      </c>
      <c r="C20" s="6">
        <v>4</v>
      </c>
      <c r="D20" s="6" t="s">
        <v>17</v>
      </c>
      <c r="E20" s="2"/>
      <c r="F20" s="7">
        <f t="shared" si="0"/>
        <v>0</v>
      </c>
      <c r="G20" s="3"/>
      <c r="H20" s="3"/>
      <c r="I20" s="3"/>
    </row>
    <row r="21" spans="1:9" ht="28" customHeight="1" x14ac:dyDescent="0.35">
      <c r="A21" s="6" t="s">
        <v>42</v>
      </c>
      <c r="B21" s="6" t="s">
        <v>43</v>
      </c>
      <c r="C21" s="6">
        <v>4</v>
      </c>
      <c r="D21" s="6" t="s">
        <v>17</v>
      </c>
      <c r="E21" s="2"/>
      <c r="F21" s="7">
        <f t="shared" si="0"/>
        <v>0</v>
      </c>
      <c r="G21" s="3"/>
      <c r="H21" s="3"/>
      <c r="I21" s="3"/>
    </row>
    <row r="22" spans="1:9" ht="28" customHeight="1" x14ac:dyDescent="0.35">
      <c r="A22" s="6" t="s">
        <v>44</v>
      </c>
      <c r="B22" s="6" t="s">
        <v>45</v>
      </c>
      <c r="C22" s="6">
        <v>18</v>
      </c>
      <c r="D22" s="6" t="s">
        <v>17</v>
      </c>
      <c r="E22" s="2"/>
      <c r="F22" s="7">
        <f t="shared" si="0"/>
        <v>0</v>
      </c>
      <c r="G22" s="3"/>
      <c r="H22" s="3"/>
      <c r="I22" s="3"/>
    </row>
    <row r="23" spans="1:9" ht="28" customHeight="1" x14ac:dyDescent="0.35">
      <c r="A23" s="6" t="s">
        <v>46</v>
      </c>
      <c r="B23" s="6" t="s">
        <v>47</v>
      </c>
      <c r="C23" s="6">
        <v>1</v>
      </c>
      <c r="D23" s="6" t="s">
        <v>17</v>
      </c>
      <c r="E23" s="2"/>
      <c r="F23" s="7">
        <f t="shared" si="0"/>
        <v>0</v>
      </c>
      <c r="G23" s="3"/>
      <c r="H23" s="3"/>
      <c r="I23" s="3"/>
    </row>
    <row r="24" spans="1:9" ht="28" customHeight="1" x14ac:dyDescent="0.35">
      <c r="A24" s="6" t="s">
        <v>48</v>
      </c>
      <c r="B24" s="6" t="s">
        <v>49</v>
      </c>
      <c r="C24" s="6">
        <v>1</v>
      </c>
      <c r="D24" s="6" t="s">
        <v>17</v>
      </c>
      <c r="E24" s="2"/>
      <c r="F24" s="7">
        <f t="shared" si="0"/>
        <v>0</v>
      </c>
      <c r="G24" s="3"/>
      <c r="H24" s="3"/>
      <c r="I24" s="3"/>
    </row>
    <row r="25" spans="1:9" ht="28" customHeight="1" x14ac:dyDescent="0.35">
      <c r="A25" s="6" t="s">
        <v>50</v>
      </c>
      <c r="B25" s="6" t="s">
        <v>51</v>
      </c>
      <c r="C25" s="6">
        <v>2</v>
      </c>
      <c r="D25" s="6" t="s">
        <v>17</v>
      </c>
      <c r="E25" s="2"/>
      <c r="F25" s="7">
        <f t="shared" si="0"/>
        <v>0</v>
      </c>
      <c r="G25" s="3"/>
      <c r="H25" s="3"/>
      <c r="I25" s="3"/>
    </row>
    <row r="26" spans="1:9" ht="28" customHeight="1" x14ac:dyDescent="0.35">
      <c r="A26" s="6" t="s">
        <v>52</v>
      </c>
      <c r="B26" s="6" t="s">
        <v>53</v>
      </c>
      <c r="C26" s="6">
        <v>2</v>
      </c>
      <c r="D26" s="6" t="s">
        <v>17</v>
      </c>
      <c r="E26" s="2"/>
      <c r="F26" s="7">
        <f t="shared" si="0"/>
        <v>0</v>
      </c>
      <c r="G26" s="3"/>
      <c r="H26" s="3"/>
      <c r="I26" s="3"/>
    </row>
    <row r="27" spans="1:9" ht="28" customHeight="1" x14ac:dyDescent="0.35">
      <c r="A27" s="6" t="s">
        <v>54</v>
      </c>
      <c r="B27" s="6" t="s">
        <v>55</v>
      </c>
      <c r="C27" s="6">
        <v>1000</v>
      </c>
      <c r="D27" s="6" t="s">
        <v>17</v>
      </c>
      <c r="E27" s="2"/>
      <c r="F27" s="7">
        <f t="shared" si="0"/>
        <v>0</v>
      </c>
      <c r="G27" s="3"/>
      <c r="H27" s="3"/>
      <c r="I27" s="3"/>
    </row>
    <row r="28" spans="1:9" ht="28" customHeight="1" x14ac:dyDescent="0.35">
      <c r="A28" s="6" t="s">
        <v>56</v>
      </c>
      <c r="B28" s="6" t="s">
        <v>57</v>
      </c>
      <c r="C28" s="6">
        <v>1000</v>
      </c>
      <c r="D28" s="6" t="s">
        <v>17</v>
      </c>
      <c r="E28" s="2"/>
      <c r="F28" s="7">
        <f t="shared" si="0"/>
        <v>0</v>
      </c>
      <c r="G28" s="3"/>
      <c r="H28" s="3"/>
      <c r="I28" s="3"/>
    </row>
    <row r="29" spans="1:9" ht="28" customHeight="1" x14ac:dyDescent="0.35">
      <c r="A29" s="6" t="s">
        <v>58</v>
      </c>
      <c r="B29" s="6" t="s">
        <v>59</v>
      </c>
      <c r="C29" s="6">
        <v>1000</v>
      </c>
      <c r="D29" s="6" t="s">
        <v>17</v>
      </c>
      <c r="E29" s="2"/>
      <c r="F29" s="7">
        <f t="shared" si="0"/>
        <v>0</v>
      </c>
      <c r="G29" s="3"/>
      <c r="H29" s="3"/>
      <c r="I29" s="3"/>
    </row>
    <row r="30" spans="1:9" ht="28" customHeight="1" x14ac:dyDescent="0.35">
      <c r="A30" s="6" t="s">
        <v>60</v>
      </c>
      <c r="B30" s="6" t="s">
        <v>61</v>
      </c>
      <c r="C30" s="6">
        <v>30</v>
      </c>
      <c r="D30" s="6" t="s">
        <v>17</v>
      </c>
      <c r="E30" s="2"/>
      <c r="F30" s="7">
        <f t="shared" si="0"/>
        <v>0</v>
      </c>
      <c r="G30" s="3"/>
      <c r="H30" s="3"/>
      <c r="I30" s="3"/>
    </row>
    <row r="31" spans="1:9" ht="28" customHeight="1" x14ac:dyDescent="0.35">
      <c r="A31" s="6" t="s">
        <v>62</v>
      </c>
      <c r="B31" s="6" t="s">
        <v>63</v>
      </c>
      <c r="C31" s="6">
        <v>30</v>
      </c>
      <c r="D31" s="6" t="s">
        <v>17</v>
      </c>
      <c r="E31" s="2"/>
      <c r="F31" s="7">
        <f t="shared" si="0"/>
        <v>0</v>
      </c>
      <c r="G31" s="3"/>
      <c r="H31" s="3"/>
      <c r="I31" s="3"/>
    </row>
    <row r="32" spans="1:9" ht="28" customHeight="1" x14ac:dyDescent="0.35">
      <c r="A32" s="6" t="s">
        <v>64</v>
      </c>
      <c r="B32" s="6" t="s">
        <v>65</v>
      </c>
      <c r="C32" s="6">
        <v>16</v>
      </c>
      <c r="D32" s="6" t="s">
        <v>17</v>
      </c>
      <c r="E32" s="2"/>
      <c r="F32" s="7">
        <f t="shared" si="0"/>
        <v>0</v>
      </c>
      <c r="G32" s="3"/>
      <c r="H32" s="3"/>
      <c r="I32" s="3"/>
    </row>
    <row r="33" spans="1:9" ht="28" customHeight="1" x14ac:dyDescent="0.35">
      <c r="A33" s="6" t="s">
        <v>66</v>
      </c>
      <c r="B33" s="6" t="s">
        <v>67</v>
      </c>
      <c r="C33" s="6">
        <v>42</v>
      </c>
      <c r="D33" s="6" t="s">
        <v>17</v>
      </c>
      <c r="E33" s="2"/>
      <c r="F33" s="7">
        <f t="shared" si="0"/>
        <v>0</v>
      </c>
      <c r="G33" s="3"/>
      <c r="H33" s="3"/>
      <c r="I33" s="3"/>
    </row>
    <row r="34" spans="1:9" ht="28" customHeight="1" x14ac:dyDescent="0.35">
      <c r="A34" s="6" t="s">
        <v>68</v>
      </c>
      <c r="B34" s="6" t="s">
        <v>69</v>
      </c>
      <c r="C34" s="6">
        <v>42</v>
      </c>
      <c r="D34" s="6" t="s">
        <v>17</v>
      </c>
      <c r="E34" s="2"/>
      <c r="F34" s="7">
        <f t="shared" si="0"/>
        <v>0</v>
      </c>
      <c r="G34" s="3"/>
      <c r="H34" s="3"/>
      <c r="I34" s="3"/>
    </row>
    <row r="35" spans="1:9" ht="28" customHeight="1" x14ac:dyDescent="0.35">
      <c r="A35" s="6" t="s">
        <v>70</v>
      </c>
      <c r="B35" s="6" t="s">
        <v>71</v>
      </c>
      <c r="C35" s="6">
        <v>2</v>
      </c>
      <c r="D35" s="6" t="s">
        <v>17</v>
      </c>
      <c r="E35" s="2"/>
      <c r="F35" s="7">
        <f t="shared" si="0"/>
        <v>0</v>
      </c>
      <c r="G35" s="3"/>
      <c r="H35" s="3"/>
      <c r="I35" s="3"/>
    </row>
    <row r="36" spans="1:9" ht="28" customHeight="1" x14ac:dyDescent="0.35">
      <c r="A36" s="6" t="s">
        <v>72</v>
      </c>
      <c r="B36" s="6" t="s">
        <v>73</v>
      </c>
      <c r="C36" s="6">
        <v>4</v>
      </c>
      <c r="D36" s="6" t="s">
        <v>17</v>
      </c>
      <c r="E36" s="2"/>
      <c r="F36" s="7">
        <f t="shared" si="0"/>
        <v>0</v>
      </c>
      <c r="G36" s="3"/>
      <c r="H36" s="3"/>
      <c r="I36" s="3"/>
    </row>
    <row r="37" spans="1:9" ht="28" customHeight="1" x14ac:dyDescent="0.35">
      <c r="A37" s="6" t="s">
        <v>74</v>
      </c>
      <c r="B37" s="6" t="s">
        <v>75</v>
      </c>
      <c r="C37" s="6">
        <v>6</v>
      </c>
      <c r="D37" s="6" t="s">
        <v>17</v>
      </c>
      <c r="E37" s="2"/>
      <c r="F37" s="7">
        <f t="shared" si="0"/>
        <v>0</v>
      </c>
      <c r="G37" s="3"/>
      <c r="H37" s="3"/>
      <c r="I37" s="3"/>
    </row>
    <row r="38" spans="1:9" ht="28" customHeight="1" x14ac:dyDescent="0.35">
      <c r="A38" s="6" t="s">
        <v>76</v>
      </c>
      <c r="B38" s="6" t="s">
        <v>77</v>
      </c>
      <c r="C38" s="6">
        <v>12</v>
      </c>
      <c r="D38" s="6" t="s">
        <v>17</v>
      </c>
      <c r="E38" s="2"/>
      <c r="F38" s="7">
        <f t="shared" si="0"/>
        <v>0</v>
      </c>
      <c r="G38" s="3"/>
      <c r="H38" s="3"/>
      <c r="I38" s="3"/>
    </row>
    <row r="39" spans="1:9" ht="28" customHeight="1" x14ac:dyDescent="0.35">
      <c r="A39" s="6" t="s">
        <v>78</v>
      </c>
      <c r="B39" s="6" t="s">
        <v>79</v>
      </c>
      <c r="C39" s="6">
        <v>6</v>
      </c>
      <c r="D39" s="6" t="s">
        <v>17</v>
      </c>
      <c r="E39" s="2"/>
      <c r="F39" s="7">
        <f t="shared" si="0"/>
        <v>0</v>
      </c>
      <c r="G39" s="3"/>
      <c r="H39" s="3"/>
      <c r="I39" s="3"/>
    </row>
    <row r="40" spans="1:9" ht="28" customHeight="1" x14ac:dyDescent="0.35">
      <c r="A40" s="6" t="s">
        <v>80</v>
      </c>
      <c r="B40" s="6" t="s">
        <v>81</v>
      </c>
      <c r="C40" s="6">
        <v>6</v>
      </c>
      <c r="D40" s="6" t="s">
        <v>17</v>
      </c>
      <c r="E40" s="2"/>
      <c r="F40" s="7">
        <f t="shared" ref="F40:F71" si="1">C40*E40</f>
        <v>0</v>
      </c>
      <c r="G40" s="3"/>
      <c r="H40" s="3"/>
      <c r="I40" s="3"/>
    </row>
    <row r="41" spans="1:9" ht="28" customHeight="1" x14ac:dyDescent="0.35">
      <c r="A41" s="6" t="s">
        <v>82</v>
      </c>
      <c r="B41" s="6" t="s">
        <v>83</v>
      </c>
      <c r="C41" s="6">
        <v>40</v>
      </c>
      <c r="D41" s="6" t="s">
        <v>17</v>
      </c>
      <c r="E41" s="2"/>
      <c r="F41" s="7">
        <f t="shared" si="1"/>
        <v>0</v>
      </c>
      <c r="G41" s="3"/>
      <c r="H41" s="3"/>
      <c r="I41" s="3"/>
    </row>
    <row r="42" spans="1:9" ht="28" customHeight="1" x14ac:dyDescent="0.35">
      <c r="A42" s="6" t="s">
        <v>84</v>
      </c>
      <c r="B42" s="6" t="s">
        <v>85</v>
      </c>
      <c r="C42" s="6">
        <v>36</v>
      </c>
      <c r="D42" s="6" t="s">
        <v>17</v>
      </c>
      <c r="E42" s="2"/>
      <c r="F42" s="7">
        <f t="shared" si="1"/>
        <v>0</v>
      </c>
      <c r="G42" s="3"/>
      <c r="H42" s="3"/>
      <c r="I42" s="3"/>
    </row>
    <row r="43" spans="1:9" ht="28" customHeight="1" x14ac:dyDescent="0.35">
      <c r="A43" s="6" t="s">
        <v>86</v>
      </c>
      <c r="B43" s="6" t="s">
        <v>83</v>
      </c>
      <c r="C43" s="6">
        <v>24</v>
      </c>
      <c r="D43" s="6" t="s">
        <v>17</v>
      </c>
      <c r="E43" s="2"/>
      <c r="F43" s="7">
        <f t="shared" si="1"/>
        <v>0</v>
      </c>
      <c r="G43" s="3"/>
      <c r="H43" s="3"/>
      <c r="I43" s="3"/>
    </row>
    <row r="44" spans="1:9" ht="28" customHeight="1" x14ac:dyDescent="0.35">
      <c r="A44" s="6" t="s">
        <v>87</v>
      </c>
      <c r="B44" s="6" t="s">
        <v>88</v>
      </c>
      <c r="C44" s="6">
        <v>20</v>
      </c>
      <c r="D44" s="6" t="s">
        <v>17</v>
      </c>
      <c r="E44" s="2"/>
      <c r="F44" s="7">
        <f t="shared" si="1"/>
        <v>0</v>
      </c>
      <c r="G44" s="3"/>
      <c r="H44" s="3"/>
      <c r="I44" s="3"/>
    </row>
    <row r="45" spans="1:9" ht="28" customHeight="1" x14ac:dyDescent="0.35">
      <c r="A45" s="6" t="s">
        <v>89</v>
      </c>
      <c r="B45" s="6" t="s">
        <v>90</v>
      </c>
      <c r="C45" s="6">
        <v>18</v>
      </c>
      <c r="D45" s="6" t="s">
        <v>17</v>
      </c>
      <c r="E45" s="2"/>
      <c r="F45" s="7">
        <f t="shared" si="1"/>
        <v>0</v>
      </c>
      <c r="G45" s="3"/>
      <c r="H45" s="3"/>
      <c r="I45" s="3"/>
    </row>
    <row r="46" spans="1:9" ht="28" customHeight="1" x14ac:dyDescent="0.35">
      <c r="A46" s="6" t="s">
        <v>91</v>
      </c>
      <c r="B46" s="6" t="s">
        <v>92</v>
      </c>
      <c r="C46" s="6">
        <v>12</v>
      </c>
      <c r="D46" s="6" t="s">
        <v>17</v>
      </c>
      <c r="E46" s="2"/>
      <c r="F46" s="7">
        <f t="shared" si="1"/>
        <v>0</v>
      </c>
      <c r="G46" s="3"/>
      <c r="H46" s="3"/>
      <c r="I46" s="3"/>
    </row>
    <row r="47" spans="1:9" ht="28" customHeight="1" x14ac:dyDescent="0.35">
      <c r="A47" s="6" t="s">
        <v>93</v>
      </c>
      <c r="B47" s="6" t="s">
        <v>94</v>
      </c>
      <c r="C47" s="6">
        <v>32</v>
      </c>
      <c r="D47" s="6" t="s">
        <v>17</v>
      </c>
      <c r="E47" s="2"/>
      <c r="F47" s="7">
        <f t="shared" si="1"/>
        <v>0</v>
      </c>
      <c r="G47" s="3"/>
      <c r="H47" s="3"/>
      <c r="I47" s="3"/>
    </row>
    <row r="48" spans="1:9" ht="28" customHeight="1" x14ac:dyDescent="0.35">
      <c r="A48" s="6" t="s">
        <v>95</v>
      </c>
      <c r="B48" s="6" t="s">
        <v>96</v>
      </c>
      <c r="C48" s="6">
        <v>24</v>
      </c>
      <c r="D48" s="6" t="s">
        <v>17</v>
      </c>
      <c r="E48" s="2"/>
      <c r="F48" s="7">
        <f t="shared" si="1"/>
        <v>0</v>
      </c>
      <c r="G48" s="3"/>
      <c r="H48" s="3"/>
      <c r="I48" s="3"/>
    </row>
    <row r="49" spans="1:9" ht="28" customHeight="1" x14ac:dyDescent="0.35">
      <c r="A49" s="6" t="s">
        <v>97</v>
      </c>
      <c r="B49" s="6" t="s">
        <v>98</v>
      </c>
      <c r="C49" s="6">
        <v>80</v>
      </c>
      <c r="D49" s="6" t="s">
        <v>17</v>
      </c>
      <c r="E49" s="2"/>
      <c r="F49" s="7">
        <f t="shared" si="1"/>
        <v>0</v>
      </c>
      <c r="G49" s="3"/>
      <c r="H49" s="3"/>
      <c r="I49" s="3"/>
    </row>
    <row r="50" spans="1:9" ht="28" customHeight="1" x14ac:dyDescent="0.35">
      <c r="A50" s="6" t="s">
        <v>99</v>
      </c>
      <c r="B50" s="6" t="s">
        <v>100</v>
      </c>
      <c r="C50" s="6">
        <v>20</v>
      </c>
      <c r="D50" s="6" t="s">
        <v>17</v>
      </c>
      <c r="E50" s="2"/>
      <c r="F50" s="7">
        <f t="shared" si="1"/>
        <v>0</v>
      </c>
      <c r="G50" s="3"/>
      <c r="H50" s="3"/>
      <c r="I50" s="3"/>
    </row>
    <row r="51" spans="1:9" ht="28" customHeight="1" x14ac:dyDescent="0.35">
      <c r="A51" s="6" t="s">
        <v>101</v>
      </c>
      <c r="B51" s="6" t="s">
        <v>102</v>
      </c>
      <c r="C51" s="6">
        <v>10</v>
      </c>
      <c r="D51" s="6" t="s">
        <v>17</v>
      </c>
      <c r="E51" s="2"/>
      <c r="F51" s="7">
        <f t="shared" si="1"/>
        <v>0</v>
      </c>
      <c r="G51" s="3"/>
      <c r="H51" s="3"/>
      <c r="I51" s="3"/>
    </row>
    <row r="52" spans="1:9" ht="28" customHeight="1" x14ac:dyDescent="0.35">
      <c r="A52" s="6" t="s">
        <v>103</v>
      </c>
      <c r="B52" s="6" t="s">
        <v>104</v>
      </c>
      <c r="C52" s="6">
        <v>10</v>
      </c>
      <c r="D52" s="6" t="s">
        <v>17</v>
      </c>
      <c r="E52" s="2"/>
      <c r="F52" s="7">
        <f t="shared" si="1"/>
        <v>0</v>
      </c>
      <c r="G52" s="3"/>
      <c r="H52" s="3"/>
      <c r="I52" s="3"/>
    </row>
    <row r="53" spans="1:9" ht="28" customHeight="1" x14ac:dyDescent="0.35">
      <c r="A53" s="6" t="s">
        <v>105</v>
      </c>
      <c r="B53" s="6" t="s">
        <v>240</v>
      </c>
      <c r="C53" s="6">
        <v>40</v>
      </c>
      <c r="D53" s="6" t="s">
        <v>17</v>
      </c>
      <c r="E53" s="2"/>
      <c r="F53" s="7">
        <f t="shared" si="1"/>
        <v>0</v>
      </c>
      <c r="G53" s="3"/>
      <c r="H53" s="3"/>
      <c r="I53" s="3"/>
    </row>
    <row r="54" spans="1:9" ht="28" customHeight="1" x14ac:dyDescent="0.35">
      <c r="A54" s="6" t="s">
        <v>106</v>
      </c>
      <c r="B54" s="6" t="s">
        <v>107</v>
      </c>
      <c r="C54" s="6">
        <v>40</v>
      </c>
      <c r="D54" s="6" t="s">
        <v>17</v>
      </c>
      <c r="E54" s="2"/>
      <c r="F54" s="7">
        <f t="shared" si="1"/>
        <v>0</v>
      </c>
      <c r="G54" s="3"/>
      <c r="H54" s="3"/>
      <c r="I54" s="3"/>
    </row>
    <row r="55" spans="1:9" ht="28" customHeight="1" x14ac:dyDescent="0.35">
      <c r="A55" s="6" t="s">
        <v>108</v>
      </c>
      <c r="B55" s="6" t="s">
        <v>273</v>
      </c>
      <c r="C55" s="6">
        <v>10</v>
      </c>
      <c r="D55" s="6" t="s">
        <v>17</v>
      </c>
      <c r="E55" s="2"/>
      <c r="F55" s="7">
        <f t="shared" si="1"/>
        <v>0</v>
      </c>
      <c r="G55" s="3"/>
      <c r="H55" s="3"/>
      <c r="I55" s="3"/>
    </row>
    <row r="56" spans="1:9" ht="28" customHeight="1" x14ac:dyDescent="0.35">
      <c r="A56" s="6" t="s">
        <v>109</v>
      </c>
      <c r="B56" s="6" t="s">
        <v>274</v>
      </c>
      <c r="C56" s="6">
        <v>250</v>
      </c>
      <c r="D56" s="6" t="s">
        <v>17</v>
      </c>
      <c r="E56" s="2"/>
      <c r="F56" s="7">
        <f t="shared" si="1"/>
        <v>0</v>
      </c>
      <c r="G56" s="3"/>
      <c r="H56" s="3"/>
      <c r="I56" s="3"/>
    </row>
    <row r="57" spans="1:9" ht="28" customHeight="1" x14ac:dyDescent="0.35">
      <c r="A57" s="6" t="s">
        <v>110</v>
      </c>
      <c r="B57" s="6" t="s">
        <v>111</v>
      </c>
      <c r="C57" s="6">
        <v>1</v>
      </c>
      <c r="D57" s="6" t="s">
        <v>17</v>
      </c>
      <c r="E57" s="2"/>
      <c r="F57" s="7">
        <f t="shared" si="1"/>
        <v>0</v>
      </c>
      <c r="G57" s="3"/>
      <c r="H57" s="3"/>
      <c r="I57" s="3"/>
    </row>
    <row r="58" spans="1:9" ht="28" customHeight="1" x14ac:dyDescent="0.35">
      <c r="A58" s="6" t="s">
        <v>112</v>
      </c>
      <c r="B58" s="6" t="s">
        <v>113</v>
      </c>
      <c r="C58" s="6">
        <v>2</v>
      </c>
      <c r="D58" s="6" t="s">
        <v>17</v>
      </c>
      <c r="E58" s="2"/>
      <c r="F58" s="7">
        <f t="shared" si="1"/>
        <v>0</v>
      </c>
      <c r="G58" s="3"/>
      <c r="H58" s="3"/>
      <c r="I58" s="3"/>
    </row>
    <row r="59" spans="1:9" ht="28" customHeight="1" x14ac:dyDescent="0.35">
      <c r="A59" s="6" t="s">
        <v>114</v>
      </c>
      <c r="B59" s="6" t="s">
        <v>115</v>
      </c>
      <c r="C59" s="6">
        <v>1</v>
      </c>
      <c r="D59" s="6" t="s">
        <v>17</v>
      </c>
      <c r="E59" s="2"/>
      <c r="F59" s="7">
        <f t="shared" si="1"/>
        <v>0</v>
      </c>
      <c r="G59" s="3"/>
      <c r="H59" s="3"/>
      <c r="I59" s="3"/>
    </row>
    <row r="60" spans="1:9" ht="28" customHeight="1" x14ac:dyDescent="0.35">
      <c r="A60" s="6" t="s">
        <v>116</v>
      </c>
      <c r="B60" s="6" t="s">
        <v>117</v>
      </c>
      <c r="C60" s="6">
        <v>1</v>
      </c>
      <c r="D60" s="6" t="s">
        <v>17</v>
      </c>
      <c r="E60" s="2"/>
      <c r="F60" s="7">
        <f t="shared" si="1"/>
        <v>0</v>
      </c>
      <c r="G60" s="3"/>
      <c r="H60" s="3"/>
      <c r="I60" s="3"/>
    </row>
    <row r="61" spans="1:9" ht="28" customHeight="1" x14ac:dyDescent="0.35">
      <c r="A61" s="6" t="s">
        <v>118</v>
      </c>
      <c r="B61" s="6" t="s">
        <v>275</v>
      </c>
      <c r="C61" s="6">
        <v>2</v>
      </c>
      <c r="D61" s="6" t="s">
        <v>17</v>
      </c>
      <c r="E61" s="2"/>
      <c r="F61" s="7">
        <f t="shared" si="1"/>
        <v>0</v>
      </c>
      <c r="G61" s="3"/>
      <c r="H61" s="3"/>
      <c r="I61" s="3"/>
    </row>
    <row r="62" spans="1:9" ht="28" customHeight="1" x14ac:dyDescent="0.35">
      <c r="A62" s="6" t="s">
        <v>119</v>
      </c>
      <c r="B62" s="6" t="s">
        <v>120</v>
      </c>
      <c r="C62" s="6">
        <v>2</v>
      </c>
      <c r="D62" s="6" t="s">
        <v>17</v>
      </c>
      <c r="E62" s="2"/>
      <c r="F62" s="7">
        <f t="shared" si="1"/>
        <v>0</v>
      </c>
      <c r="G62" s="3"/>
      <c r="H62" s="3"/>
      <c r="I62" s="3"/>
    </row>
    <row r="63" spans="1:9" ht="28" customHeight="1" x14ac:dyDescent="0.35">
      <c r="A63" s="6" t="s">
        <v>121</v>
      </c>
      <c r="B63" s="6" t="s">
        <v>276</v>
      </c>
      <c r="C63" s="6">
        <v>1</v>
      </c>
      <c r="D63" s="6" t="s">
        <v>17</v>
      </c>
      <c r="E63" s="2"/>
      <c r="F63" s="7">
        <f t="shared" si="1"/>
        <v>0</v>
      </c>
      <c r="G63" s="3"/>
      <c r="H63" s="3"/>
      <c r="I63" s="3"/>
    </row>
    <row r="64" spans="1:9" ht="28" customHeight="1" x14ac:dyDescent="0.35">
      <c r="A64" s="6" t="s">
        <v>122</v>
      </c>
      <c r="B64" s="6" t="s">
        <v>123</v>
      </c>
      <c r="C64" s="6">
        <v>4</v>
      </c>
      <c r="D64" s="6" t="s">
        <v>17</v>
      </c>
      <c r="E64" s="2"/>
      <c r="F64" s="7">
        <f t="shared" si="1"/>
        <v>0</v>
      </c>
      <c r="G64" s="3"/>
      <c r="H64" s="3"/>
      <c r="I64" s="3"/>
    </row>
    <row r="65" spans="1:9" ht="28" customHeight="1" x14ac:dyDescent="0.35">
      <c r="A65" s="6" t="s">
        <v>124</v>
      </c>
      <c r="B65" s="6" t="s">
        <v>277</v>
      </c>
      <c r="C65" s="6">
        <v>1</v>
      </c>
      <c r="D65" s="6" t="s">
        <v>17</v>
      </c>
      <c r="E65" s="2"/>
      <c r="F65" s="7">
        <f t="shared" si="1"/>
        <v>0</v>
      </c>
      <c r="G65" s="3"/>
      <c r="H65" s="3"/>
      <c r="I65" s="3"/>
    </row>
    <row r="66" spans="1:9" ht="28" customHeight="1" x14ac:dyDescent="0.35">
      <c r="A66" s="6" t="s">
        <v>125</v>
      </c>
      <c r="B66" s="6" t="s">
        <v>126</v>
      </c>
      <c r="C66" s="6">
        <v>3</v>
      </c>
      <c r="D66" s="6" t="s">
        <v>17</v>
      </c>
      <c r="E66" s="2"/>
      <c r="F66" s="7">
        <f t="shared" si="1"/>
        <v>0</v>
      </c>
      <c r="G66" s="3"/>
      <c r="H66" s="3"/>
      <c r="I66" s="3"/>
    </row>
    <row r="67" spans="1:9" ht="28" customHeight="1" x14ac:dyDescent="0.35">
      <c r="A67" s="6" t="s">
        <v>127</v>
      </c>
      <c r="B67" s="6" t="s">
        <v>128</v>
      </c>
      <c r="C67" s="6">
        <v>2</v>
      </c>
      <c r="D67" s="6" t="s">
        <v>17</v>
      </c>
      <c r="E67" s="2"/>
      <c r="F67" s="7">
        <f t="shared" si="1"/>
        <v>0</v>
      </c>
      <c r="G67" s="3"/>
      <c r="H67" s="3"/>
      <c r="I67" s="3"/>
    </row>
    <row r="68" spans="1:9" ht="28" customHeight="1" x14ac:dyDescent="0.35">
      <c r="A68" s="6" t="s">
        <v>129</v>
      </c>
      <c r="B68" s="6" t="s">
        <v>130</v>
      </c>
      <c r="C68" s="6">
        <v>2</v>
      </c>
      <c r="D68" s="6" t="s">
        <v>17</v>
      </c>
      <c r="E68" s="2"/>
      <c r="F68" s="7">
        <f t="shared" si="1"/>
        <v>0</v>
      </c>
      <c r="G68" s="3"/>
      <c r="H68" s="3"/>
      <c r="I68" s="3"/>
    </row>
    <row r="69" spans="1:9" ht="28" customHeight="1" x14ac:dyDescent="0.35">
      <c r="A69" s="6" t="s">
        <v>131</v>
      </c>
      <c r="B69" s="6" t="s">
        <v>132</v>
      </c>
      <c r="C69" s="6">
        <v>1</v>
      </c>
      <c r="D69" s="6" t="s">
        <v>17</v>
      </c>
      <c r="E69" s="2"/>
      <c r="F69" s="7">
        <f t="shared" si="1"/>
        <v>0</v>
      </c>
      <c r="G69" s="3"/>
      <c r="H69" s="3"/>
      <c r="I69" s="3"/>
    </row>
    <row r="70" spans="1:9" ht="28" customHeight="1" x14ac:dyDescent="0.35">
      <c r="A70" s="6" t="s">
        <v>133</v>
      </c>
      <c r="B70" s="6" t="s">
        <v>134</v>
      </c>
      <c r="C70" s="6">
        <v>1</v>
      </c>
      <c r="D70" s="6" t="s">
        <v>17</v>
      </c>
      <c r="E70" s="2"/>
      <c r="F70" s="7">
        <f t="shared" si="1"/>
        <v>0</v>
      </c>
      <c r="G70" s="3"/>
      <c r="H70" s="3"/>
      <c r="I70" s="3"/>
    </row>
    <row r="71" spans="1:9" ht="28" customHeight="1" x14ac:dyDescent="0.35">
      <c r="A71" s="6" t="s">
        <v>135</v>
      </c>
      <c r="B71" s="6" t="s">
        <v>136</v>
      </c>
      <c r="C71" s="6">
        <v>2</v>
      </c>
      <c r="D71" s="6" t="s">
        <v>17</v>
      </c>
      <c r="E71" s="2"/>
      <c r="F71" s="7">
        <f t="shared" si="1"/>
        <v>0</v>
      </c>
      <c r="G71" s="3"/>
      <c r="H71" s="3"/>
      <c r="I71" s="3"/>
    </row>
    <row r="72" spans="1:9" ht="28" customHeight="1" x14ac:dyDescent="0.35">
      <c r="A72" s="6" t="s">
        <v>137</v>
      </c>
      <c r="B72" s="6" t="s">
        <v>138</v>
      </c>
      <c r="C72" s="6">
        <v>1</v>
      </c>
      <c r="D72" s="6" t="s">
        <v>17</v>
      </c>
      <c r="E72" s="2"/>
      <c r="F72" s="7">
        <f t="shared" ref="F72:F103" si="2">C72*E72</f>
        <v>0</v>
      </c>
      <c r="G72" s="3"/>
      <c r="H72" s="3"/>
      <c r="I72" s="3"/>
    </row>
    <row r="73" spans="1:9" ht="28" customHeight="1" x14ac:dyDescent="0.35">
      <c r="A73" s="6" t="s">
        <v>139</v>
      </c>
      <c r="B73" s="6" t="s">
        <v>140</v>
      </c>
      <c r="C73" s="6">
        <v>4</v>
      </c>
      <c r="D73" s="6" t="s">
        <v>17</v>
      </c>
      <c r="E73" s="2"/>
      <c r="F73" s="7">
        <f t="shared" si="2"/>
        <v>0</v>
      </c>
      <c r="G73" s="3"/>
      <c r="H73" s="3"/>
      <c r="I73" s="3"/>
    </row>
    <row r="74" spans="1:9" ht="28" customHeight="1" x14ac:dyDescent="0.35">
      <c r="A74" s="6" t="s">
        <v>141</v>
      </c>
      <c r="B74" s="6" t="s">
        <v>142</v>
      </c>
      <c r="C74" s="6">
        <v>4</v>
      </c>
      <c r="D74" s="6" t="s">
        <v>17</v>
      </c>
      <c r="E74" s="2"/>
      <c r="F74" s="7">
        <f t="shared" si="2"/>
        <v>0</v>
      </c>
      <c r="G74" s="3"/>
      <c r="H74" s="3"/>
      <c r="I74" s="3"/>
    </row>
    <row r="75" spans="1:9" ht="28" customHeight="1" x14ac:dyDescent="0.35">
      <c r="A75" s="6" t="s">
        <v>143</v>
      </c>
      <c r="B75" s="6" t="s">
        <v>144</v>
      </c>
      <c r="C75" s="6">
        <v>3</v>
      </c>
      <c r="D75" s="6" t="s">
        <v>17</v>
      </c>
      <c r="E75" s="2"/>
      <c r="F75" s="7">
        <f t="shared" si="2"/>
        <v>0</v>
      </c>
      <c r="G75" s="3"/>
      <c r="H75" s="3"/>
      <c r="I75" s="3"/>
    </row>
    <row r="76" spans="1:9" ht="28" customHeight="1" x14ac:dyDescent="0.35">
      <c r="A76" s="6" t="s">
        <v>145</v>
      </c>
      <c r="B76" s="6" t="s">
        <v>146</v>
      </c>
      <c r="C76" s="6">
        <v>3</v>
      </c>
      <c r="D76" s="6" t="s">
        <v>17</v>
      </c>
      <c r="E76" s="2"/>
      <c r="F76" s="7">
        <f t="shared" si="2"/>
        <v>0</v>
      </c>
      <c r="G76" s="3"/>
      <c r="H76" s="3"/>
      <c r="I76" s="3"/>
    </row>
    <row r="77" spans="1:9" ht="28" customHeight="1" x14ac:dyDescent="0.35">
      <c r="A77" s="6" t="s">
        <v>147</v>
      </c>
      <c r="B77" s="6" t="s">
        <v>148</v>
      </c>
      <c r="C77" s="6">
        <v>1</v>
      </c>
      <c r="D77" s="6" t="s">
        <v>17</v>
      </c>
      <c r="E77" s="2"/>
      <c r="F77" s="7">
        <f t="shared" si="2"/>
        <v>0</v>
      </c>
      <c r="G77" s="3"/>
      <c r="H77" s="3"/>
      <c r="I77" s="3"/>
    </row>
    <row r="78" spans="1:9" ht="28" customHeight="1" x14ac:dyDescent="0.35">
      <c r="A78" s="6" t="s">
        <v>149</v>
      </c>
      <c r="B78" s="6" t="s">
        <v>150</v>
      </c>
      <c r="C78" s="6">
        <v>2</v>
      </c>
      <c r="D78" s="6" t="s">
        <v>17</v>
      </c>
      <c r="E78" s="2"/>
      <c r="F78" s="7">
        <f t="shared" si="2"/>
        <v>0</v>
      </c>
      <c r="G78" s="3"/>
      <c r="H78" s="3"/>
      <c r="I78" s="3"/>
    </row>
    <row r="79" spans="1:9" ht="28" customHeight="1" x14ac:dyDescent="0.35">
      <c r="A79" s="6" t="s">
        <v>280</v>
      </c>
      <c r="B79" s="6" t="s">
        <v>152</v>
      </c>
      <c r="C79" s="6">
        <v>2</v>
      </c>
      <c r="D79" s="6" t="s">
        <v>17</v>
      </c>
      <c r="E79" s="2"/>
      <c r="F79" s="7">
        <f t="shared" si="2"/>
        <v>0</v>
      </c>
      <c r="G79" s="3"/>
      <c r="H79" s="3"/>
      <c r="I79" s="3"/>
    </row>
    <row r="80" spans="1:9" ht="28" customHeight="1" x14ac:dyDescent="0.35">
      <c r="A80" s="6" t="s">
        <v>151</v>
      </c>
      <c r="B80" s="6" t="s">
        <v>154</v>
      </c>
      <c r="C80" s="6">
        <v>1</v>
      </c>
      <c r="D80" s="6" t="s">
        <v>17</v>
      </c>
      <c r="E80" s="2"/>
      <c r="F80" s="7">
        <f t="shared" si="2"/>
        <v>0</v>
      </c>
      <c r="G80" s="3"/>
      <c r="H80" s="3"/>
      <c r="I80" s="3"/>
    </row>
    <row r="81" spans="1:9" ht="28" customHeight="1" x14ac:dyDescent="0.35">
      <c r="A81" s="6" t="s">
        <v>153</v>
      </c>
      <c r="B81" s="6" t="s">
        <v>156</v>
      </c>
      <c r="C81" s="6">
        <v>2</v>
      </c>
      <c r="D81" s="6" t="s">
        <v>17</v>
      </c>
      <c r="E81" s="2"/>
      <c r="F81" s="7">
        <f t="shared" si="2"/>
        <v>0</v>
      </c>
      <c r="G81" s="3"/>
      <c r="H81" s="3"/>
      <c r="I81" s="3"/>
    </row>
    <row r="82" spans="1:9" ht="28" customHeight="1" x14ac:dyDescent="0.35">
      <c r="A82" s="6" t="s">
        <v>155</v>
      </c>
      <c r="B82" s="6" t="s">
        <v>156</v>
      </c>
      <c r="C82" s="6">
        <v>2</v>
      </c>
      <c r="D82" s="6" t="s">
        <v>17</v>
      </c>
      <c r="E82" s="2"/>
      <c r="F82" s="7">
        <f t="shared" si="2"/>
        <v>0</v>
      </c>
      <c r="G82" s="3"/>
      <c r="H82" s="3"/>
      <c r="I82" s="3"/>
    </row>
    <row r="83" spans="1:9" ht="28" customHeight="1" x14ac:dyDescent="0.35">
      <c r="A83" s="6" t="s">
        <v>157</v>
      </c>
      <c r="B83" s="6" t="s">
        <v>158</v>
      </c>
      <c r="C83" s="6">
        <v>3</v>
      </c>
      <c r="D83" s="6" t="s">
        <v>17</v>
      </c>
      <c r="E83" s="2"/>
      <c r="F83" s="7">
        <f t="shared" si="2"/>
        <v>0</v>
      </c>
      <c r="G83" s="3"/>
      <c r="H83" s="3"/>
      <c r="I83" s="3"/>
    </row>
    <row r="84" spans="1:9" ht="28" customHeight="1" x14ac:dyDescent="0.35">
      <c r="A84" s="6" t="s">
        <v>159</v>
      </c>
      <c r="B84" s="6" t="s">
        <v>160</v>
      </c>
      <c r="C84" s="6">
        <v>4</v>
      </c>
      <c r="D84" s="6" t="s">
        <v>17</v>
      </c>
      <c r="E84" s="2"/>
      <c r="F84" s="7">
        <f t="shared" si="2"/>
        <v>0</v>
      </c>
      <c r="G84" s="3"/>
      <c r="H84" s="3"/>
      <c r="I84" s="3"/>
    </row>
    <row r="85" spans="1:9" ht="28" customHeight="1" x14ac:dyDescent="0.35">
      <c r="A85" s="6" t="s">
        <v>161</v>
      </c>
      <c r="B85" s="6" t="s">
        <v>162</v>
      </c>
      <c r="C85" s="6">
        <v>2</v>
      </c>
      <c r="D85" s="6" t="s">
        <v>17</v>
      </c>
      <c r="E85" s="2"/>
      <c r="F85" s="7">
        <f t="shared" si="2"/>
        <v>0</v>
      </c>
      <c r="G85" s="3"/>
      <c r="H85" s="3"/>
      <c r="I85" s="3"/>
    </row>
    <row r="86" spans="1:9" ht="28" customHeight="1" x14ac:dyDescent="0.35">
      <c r="A86" s="6" t="s">
        <v>163</v>
      </c>
      <c r="B86" s="6" t="s">
        <v>164</v>
      </c>
      <c r="C86" s="6">
        <v>2</v>
      </c>
      <c r="D86" s="6" t="s">
        <v>17</v>
      </c>
      <c r="E86" s="2"/>
      <c r="F86" s="7">
        <f t="shared" si="2"/>
        <v>0</v>
      </c>
      <c r="G86" s="3"/>
      <c r="H86" s="3"/>
      <c r="I86" s="3"/>
    </row>
    <row r="87" spans="1:9" ht="28" customHeight="1" x14ac:dyDescent="0.35">
      <c r="A87" s="6" t="s">
        <v>165</v>
      </c>
      <c r="B87" s="6" t="s">
        <v>166</v>
      </c>
      <c r="C87" s="6">
        <v>2</v>
      </c>
      <c r="D87" s="6" t="s">
        <v>17</v>
      </c>
      <c r="E87" s="2"/>
      <c r="F87" s="7">
        <f t="shared" si="2"/>
        <v>0</v>
      </c>
      <c r="G87" s="3"/>
      <c r="H87" s="3"/>
      <c r="I87" s="3"/>
    </row>
    <row r="88" spans="1:9" ht="28" customHeight="1" x14ac:dyDescent="0.35">
      <c r="A88" s="6" t="s">
        <v>167</v>
      </c>
      <c r="B88" s="6" t="s">
        <v>168</v>
      </c>
      <c r="C88" s="6">
        <v>1</v>
      </c>
      <c r="D88" s="6" t="s">
        <v>17</v>
      </c>
      <c r="E88" s="2"/>
      <c r="F88" s="7">
        <f t="shared" si="2"/>
        <v>0</v>
      </c>
      <c r="G88" s="3"/>
      <c r="H88" s="3"/>
      <c r="I88" s="3"/>
    </row>
    <row r="89" spans="1:9" ht="28" customHeight="1" x14ac:dyDescent="0.35">
      <c r="A89" s="6" t="s">
        <v>281</v>
      </c>
      <c r="B89" s="6" t="s">
        <v>170</v>
      </c>
      <c r="C89" s="6">
        <v>1</v>
      </c>
      <c r="D89" s="6" t="s">
        <v>17</v>
      </c>
      <c r="E89" s="2"/>
      <c r="F89" s="7">
        <f t="shared" si="2"/>
        <v>0</v>
      </c>
      <c r="G89" s="3"/>
      <c r="H89" s="3"/>
      <c r="I89" s="3"/>
    </row>
    <row r="90" spans="1:9" ht="28" customHeight="1" x14ac:dyDescent="0.35">
      <c r="A90" s="6" t="s">
        <v>169</v>
      </c>
      <c r="B90" s="6" t="s">
        <v>172</v>
      </c>
      <c r="C90" s="6">
        <v>1</v>
      </c>
      <c r="D90" s="6" t="s">
        <v>17</v>
      </c>
      <c r="E90" s="2"/>
      <c r="F90" s="7">
        <f t="shared" si="2"/>
        <v>0</v>
      </c>
      <c r="G90" s="3"/>
      <c r="H90" s="3"/>
      <c r="I90" s="3"/>
    </row>
    <row r="91" spans="1:9" ht="28" customHeight="1" x14ac:dyDescent="0.35">
      <c r="A91" s="6" t="s">
        <v>171</v>
      </c>
      <c r="B91" s="6" t="s">
        <v>174</v>
      </c>
      <c r="C91" s="6">
        <v>2</v>
      </c>
      <c r="D91" s="6" t="s">
        <v>17</v>
      </c>
      <c r="E91" s="2"/>
      <c r="F91" s="7">
        <f t="shared" si="2"/>
        <v>0</v>
      </c>
      <c r="G91" s="3"/>
      <c r="H91" s="3"/>
      <c r="I91" s="3"/>
    </row>
    <row r="92" spans="1:9" ht="28" customHeight="1" x14ac:dyDescent="0.35">
      <c r="A92" s="6" t="s">
        <v>173</v>
      </c>
      <c r="B92" s="6" t="s">
        <v>176</v>
      </c>
      <c r="C92" s="6">
        <v>2</v>
      </c>
      <c r="D92" s="6" t="s">
        <v>17</v>
      </c>
      <c r="E92" s="2"/>
      <c r="F92" s="7">
        <f t="shared" si="2"/>
        <v>0</v>
      </c>
      <c r="G92" s="3"/>
      <c r="H92" s="3"/>
      <c r="I92" s="3"/>
    </row>
    <row r="93" spans="1:9" ht="28" customHeight="1" x14ac:dyDescent="0.35">
      <c r="A93" s="6" t="s">
        <v>175</v>
      </c>
      <c r="B93" s="6" t="s">
        <v>178</v>
      </c>
      <c r="C93" s="6">
        <v>1</v>
      </c>
      <c r="D93" s="6" t="s">
        <v>17</v>
      </c>
      <c r="E93" s="2"/>
      <c r="F93" s="7">
        <f t="shared" si="2"/>
        <v>0</v>
      </c>
      <c r="G93" s="3"/>
      <c r="H93" s="3"/>
      <c r="I93" s="3"/>
    </row>
    <row r="94" spans="1:9" ht="28" customHeight="1" x14ac:dyDescent="0.35">
      <c r="A94" s="6" t="s">
        <v>177</v>
      </c>
      <c r="B94" s="6" t="s">
        <v>180</v>
      </c>
      <c r="C94" s="6">
        <v>1</v>
      </c>
      <c r="D94" s="6" t="s">
        <v>17</v>
      </c>
      <c r="E94" s="2"/>
      <c r="F94" s="7">
        <f t="shared" si="2"/>
        <v>0</v>
      </c>
      <c r="G94" s="3"/>
      <c r="H94" s="3"/>
      <c r="I94" s="3"/>
    </row>
    <row r="95" spans="1:9" ht="28" customHeight="1" x14ac:dyDescent="0.35">
      <c r="A95" s="6" t="s">
        <v>179</v>
      </c>
      <c r="B95" s="6" t="s">
        <v>182</v>
      </c>
      <c r="C95" s="6">
        <v>1</v>
      </c>
      <c r="D95" s="6" t="s">
        <v>17</v>
      </c>
      <c r="E95" s="2"/>
      <c r="F95" s="7">
        <f t="shared" si="2"/>
        <v>0</v>
      </c>
      <c r="G95" s="3"/>
      <c r="H95" s="3"/>
      <c r="I95" s="3"/>
    </row>
    <row r="96" spans="1:9" ht="28" customHeight="1" x14ac:dyDescent="0.35">
      <c r="A96" s="6" t="s">
        <v>181</v>
      </c>
      <c r="B96" s="6" t="s">
        <v>184</v>
      </c>
      <c r="C96" s="6">
        <v>1</v>
      </c>
      <c r="D96" s="6" t="s">
        <v>17</v>
      </c>
      <c r="E96" s="2"/>
      <c r="F96" s="7">
        <f t="shared" si="2"/>
        <v>0</v>
      </c>
      <c r="G96" s="3"/>
      <c r="H96" s="3"/>
      <c r="I96" s="3"/>
    </row>
    <row r="97" spans="1:9" ht="28" customHeight="1" x14ac:dyDescent="0.35">
      <c r="A97" s="6" t="s">
        <v>183</v>
      </c>
      <c r="B97" s="6" t="s">
        <v>186</v>
      </c>
      <c r="C97" s="6">
        <v>8</v>
      </c>
      <c r="D97" s="6" t="s">
        <v>17</v>
      </c>
      <c r="E97" s="2"/>
      <c r="F97" s="7">
        <f t="shared" si="2"/>
        <v>0</v>
      </c>
      <c r="G97" s="3"/>
      <c r="H97" s="3"/>
      <c r="I97" s="3"/>
    </row>
    <row r="98" spans="1:9" ht="28" customHeight="1" x14ac:dyDescent="0.35">
      <c r="A98" s="6" t="s">
        <v>185</v>
      </c>
      <c r="B98" s="6" t="s">
        <v>188</v>
      </c>
      <c r="C98" s="6">
        <v>8</v>
      </c>
      <c r="D98" s="6" t="s">
        <v>17</v>
      </c>
      <c r="E98" s="2"/>
      <c r="F98" s="7">
        <f t="shared" si="2"/>
        <v>0</v>
      </c>
      <c r="G98" s="3"/>
      <c r="H98" s="3"/>
      <c r="I98" s="3"/>
    </row>
    <row r="99" spans="1:9" ht="28" customHeight="1" x14ac:dyDescent="0.35">
      <c r="A99" s="6" t="s">
        <v>187</v>
      </c>
      <c r="B99" s="6" t="s">
        <v>190</v>
      </c>
      <c r="C99" s="6">
        <v>8</v>
      </c>
      <c r="D99" s="6" t="s">
        <v>17</v>
      </c>
      <c r="E99" s="2"/>
      <c r="F99" s="7">
        <f t="shared" si="2"/>
        <v>0</v>
      </c>
      <c r="G99" s="3"/>
      <c r="H99" s="3"/>
      <c r="I99" s="3"/>
    </row>
    <row r="100" spans="1:9" ht="28" customHeight="1" x14ac:dyDescent="0.35">
      <c r="A100" s="6" t="s">
        <v>189</v>
      </c>
      <c r="B100" s="6" t="s">
        <v>192</v>
      </c>
      <c r="C100" s="6">
        <v>6</v>
      </c>
      <c r="D100" s="6" t="s">
        <v>17</v>
      </c>
      <c r="E100" s="2"/>
      <c r="F100" s="7">
        <f t="shared" si="2"/>
        <v>0</v>
      </c>
      <c r="G100" s="3"/>
      <c r="H100" s="3"/>
      <c r="I100" s="3"/>
    </row>
    <row r="101" spans="1:9" ht="28" customHeight="1" x14ac:dyDescent="0.35">
      <c r="A101" s="6" t="s">
        <v>191</v>
      </c>
      <c r="B101" s="6" t="s">
        <v>194</v>
      </c>
      <c r="C101" s="6">
        <v>6</v>
      </c>
      <c r="D101" s="6" t="s">
        <v>17</v>
      </c>
      <c r="E101" s="2"/>
      <c r="F101" s="7">
        <f t="shared" si="2"/>
        <v>0</v>
      </c>
      <c r="G101" s="3"/>
      <c r="H101" s="3"/>
      <c r="I101" s="3"/>
    </row>
    <row r="102" spans="1:9" ht="28" customHeight="1" x14ac:dyDescent="0.35">
      <c r="A102" s="6" t="s">
        <v>193</v>
      </c>
      <c r="B102" s="6" t="s">
        <v>196</v>
      </c>
      <c r="C102" s="6">
        <v>6</v>
      </c>
      <c r="D102" s="6" t="s">
        <v>17</v>
      </c>
      <c r="E102" s="2"/>
      <c r="F102" s="7">
        <f t="shared" si="2"/>
        <v>0</v>
      </c>
      <c r="G102" s="3"/>
      <c r="H102" s="3"/>
      <c r="I102" s="3"/>
    </row>
    <row r="103" spans="1:9" ht="28" customHeight="1" x14ac:dyDescent="0.35">
      <c r="A103" s="6" t="s">
        <v>195</v>
      </c>
      <c r="B103" s="6" t="s">
        <v>198</v>
      </c>
      <c r="C103" s="6">
        <v>6</v>
      </c>
      <c r="D103" s="6" t="s">
        <v>17</v>
      </c>
      <c r="E103" s="2"/>
      <c r="F103" s="7">
        <f t="shared" si="2"/>
        <v>0</v>
      </c>
      <c r="G103" s="3"/>
      <c r="H103" s="3"/>
      <c r="I103" s="3"/>
    </row>
    <row r="104" spans="1:9" ht="28" customHeight="1" x14ac:dyDescent="0.35">
      <c r="A104" s="6" t="s">
        <v>197</v>
      </c>
      <c r="B104" s="6" t="s">
        <v>200</v>
      </c>
      <c r="C104" s="6">
        <v>3</v>
      </c>
      <c r="D104" s="6" t="s">
        <v>17</v>
      </c>
      <c r="E104" s="2"/>
      <c r="F104" s="7">
        <f t="shared" ref="F104:F135" si="3">C104*E104</f>
        <v>0</v>
      </c>
      <c r="G104" s="3"/>
      <c r="H104" s="3"/>
      <c r="I104" s="3"/>
    </row>
    <row r="105" spans="1:9" ht="28" customHeight="1" x14ac:dyDescent="0.35">
      <c r="A105" s="6" t="s">
        <v>199</v>
      </c>
      <c r="B105" s="6" t="s">
        <v>202</v>
      </c>
      <c r="C105" s="6">
        <v>3</v>
      </c>
      <c r="D105" s="6" t="s">
        <v>17</v>
      </c>
      <c r="E105" s="2"/>
      <c r="F105" s="7">
        <f t="shared" si="3"/>
        <v>0</v>
      </c>
      <c r="G105" s="3"/>
      <c r="H105" s="3"/>
      <c r="I105" s="3"/>
    </row>
    <row r="106" spans="1:9" ht="28" customHeight="1" x14ac:dyDescent="0.35">
      <c r="A106" s="6" t="s">
        <v>201</v>
      </c>
      <c r="B106" s="6" t="s">
        <v>204</v>
      </c>
      <c r="C106" s="6">
        <v>3</v>
      </c>
      <c r="D106" s="6" t="s">
        <v>17</v>
      </c>
      <c r="E106" s="2"/>
      <c r="F106" s="7">
        <f t="shared" si="3"/>
        <v>0</v>
      </c>
      <c r="G106" s="3"/>
      <c r="H106" s="3"/>
      <c r="I106" s="3"/>
    </row>
    <row r="107" spans="1:9" ht="28" customHeight="1" x14ac:dyDescent="0.35">
      <c r="A107" s="6" t="s">
        <v>203</v>
      </c>
      <c r="B107" s="6" t="s">
        <v>206</v>
      </c>
      <c r="C107" s="6">
        <v>4</v>
      </c>
      <c r="D107" s="6" t="s">
        <v>17</v>
      </c>
      <c r="E107" s="2"/>
      <c r="F107" s="7">
        <f t="shared" si="3"/>
        <v>0</v>
      </c>
      <c r="G107" s="3"/>
      <c r="H107" s="3"/>
      <c r="I107" s="3"/>
    </row>
    <row r="108" spans="1:9" ht="28" customHeight="1" x14ac:dyDescent="0.35">
      <c r="A108" s="6" t="s">
        <v>205</v>
      </c>
      <c r="B108" s="6" t="s">
        <v>208</v>
      </c>
      <c r="C108" s="6">
        <v>3</v>
      </c>
      <c r="D108" s="6" t="s">
        <v>17</v>
      </c>
      <c r="E108" s="2"/>
      <c r="F108" s="7">
        <f t="shared" si="3"/>
        <v>0</v>
      </c>
      <c r="G108" s="3"/>
      <c r="H108" s="3"/>
      <c r="I108" s="3"/>
    </row>
    <row r="109" spans="1:9" ht="28" customHeight="1" x14ac:dyDescent="0.35">
      <c r="A109" s="6" t="s">
        <v>207</v>
      </c>
      <c r="B109" s="6" t="s">
        <v>210</v>
      </c>
      <c r="C109" s="6">
        <v>2</v>
      </c>
      <c r="D109" s="6" t="s">
        <v>17</v>
      </c>
      <c r="E109" s="2"/>
      <c r="F109" s="7">
        <f t="shared" si="3"/>
        <v>0</v>
      </c>
      <c r="G109" s="3"/>
      <c r="H109" s="3"/>
      <c r="I109" s="3"/>
    </row>
    <row r="110" spans="1:9" ht="28" customHeight="1" x14ac:dyDescent="0.35">
      <c r="A110" s="6" t="s">
        <v>209</v>
      </c>
      <c r="B110" s="6" t="s">
        <v>212</v>
      </c>
      <c r="C110" s="6">
        <v>1</v>
      </c>
      <c r="D110" s="6" t="s">
        <v>213</v>
      </c>
      <c r="E110" s="2"/>
      <c r="F110" s="7">
        <f t="shared" si="3"/>
        <v>0</v>
      </c>
      <c r="G110" s="3"/>
      <c r="H110" s="3"/>
      <c r="I110" s="3"/>
    </row>
    <row r="111" spans="1:9" ht="28" customHeight="1" x14ac:dyDescent="0.35">
      <c r="A111" s="6" t="s">
        <v>211</v>
      </c>
      <c r="B111" s="6" t="s">
        <v>215</v>
      </c>
      <c r="C111" s="6">
        <v>1</v>
      </c>
      <c r="D111" s="6" t="s">
        <v>213</v>
      </c>
      <c r="E111" s="2"/>
      <c r="F111" s="7">
        <f t="shared" si="3"/>
        <v>0</v>
      </c>
      <c r="G111" s="3"/>
      <c r="H111" s="3"/>
      <c r="I111" s="3"/>
    </row>
    <row r="112" spans="1:9" ht="28" customHeight="1" x14ac:dyDescent="0.35">
      <c r="A112" s="6" t="s">
        <v>214</v>
      </c>
      <c r="B112" s="6" t="s">
        <v>217</v>
      </c>
      <c r="C112" s="6">
        <v>1</v>
      </c>
      <c r="D112" s="6" t="s">
        <v>213</v>
      </c>
      <c r="E112" s="2"/>
      <c r="F112" s="7">
        <f t="shared" si="3"/>
        <v>0</v>
      </c>
      <c r="G112" s="3"/>
      <c r="H112" s="3"/>
      <c r="I112" s="3"/>
    </row>
    <row r="113" spans="1:9" ht="28" customHeight="1" x14ac:dyDescent="0.35">
      <c r="A113" s="6" t="s">
        <v>216</v>
      </c>
      <c r="B113" s="6" t="s">
        <v>219</v>
      </c>
      <c r="C113" s="6">
        <v>1</v>
      </c>
      <c r="D113" s="6" t="s">
        <v>213</v>
      </c>
      <c r="E113" s="2"/>
      <c r="F113" s="7">
        <f t="shared" si="3"/>
        <v>0</v>
      </c>
      <c r="G113" s="3"/>
      <c r="H113" s="3"/>
      <c r="I113" s="3"/>
    </row>
    <row r="114" spans="1:9" ht="28" customHeight="1" x14ac:dyDescent="0.35">
      <c r="A114" s="6" t="s">
        <v>218</v>
      </c>
      <c r="B114" s="6" t="s">
        <v>221</v>
      </c>
      <c r="C114" s="6">
        <v>5</v>
      </c>
      <c r="D114" s="6" t="s">
        <v>17</v>
      </c>
      <c r="E114" s="2"/>
      <c r="F114" s="7">
        <f t="shared" si="3"/>
        <v>0</v>
      </c>
      <c r="G114" s="3"/>
      <c r="H114" s="3"/>
      <c r="I114" s="3"/>
    </row>
    <row r="115" spans="1:9" ht="28" customHeight="1" x14ac:dyDescent="0.35">
      <c r="A115" s="6" t="s">
        <v>220</v>
      </c>
      <c r="B115" s="6" t="s">
        <v>223</v>
      </c>
      <c r="C115" s="6">
        <v>5</v>
      </c>
      <c r="D115" s="6" t="s">
        <v>17</v>
      </c>
      <c r="E115" s="2"/>
      <c r="F115" s="7">
        <f t="shared" si="3"/>
        <v>0</v>
      </c>
      <c r="G115" s="3"/>
      <c r="H115" s="3"/>
      <c r="I115" s="3"/>
    </row>
    <row r="116" spans="1:9" ht="28" customHeight="1" x14ac:dyDescent="0.35">
      <c r="A116" s="6" t="s">
        <v>222</v>
      </c>
      <c r="B116" s="6" t="s">
        <v>225</v>
      </c>
      <c r="C116" s="6">
        <v>3</v>
      </c>
      <c r="D116" s="6" t="s">
        <v>17</v>
      </c>
      <c r="E116" s="2"/>
      <c r="F116" s="7">
        <f t="shared" si="3"/>
        <v>0</v>
      </c>
      <c r="G116" s="3"/>
      <c r="H116" s="3"/>
      <c r="I116" s="3"/>
    </row>
    <row r="117" spans="1:9" ht="28" customHeight="1" x14ac:dyDescent="0.35">
      <c r="A117" s="6" t="s">
        <v>224</v>
      </c>
      <c r="B117" s="6" t="s">
        <v>227</v>
      </c>
      <c r="C117" s="6">
        <v>2</v>
      </c>
      <c r="D117" s="6" t="s">
        <v>17</v>
      </c>
      <c r="E117" s="2"/>
      <c r="F117" s="7">
        <f t="shared" si="3"/>
        <v>0</v>
      </c>
      <c r="G117" s="3"/>
      <c r="H117" s="3"/>
      <c r="I117" s="3"/>
    </row>
    <row r="118" spans="1:9" ht="28" customHeight="1" x14ac:dyDescent="0.35">
      <c r="A118" s="6" t="s">
        <v>226</v>
      </c>
      <c r="B118" s="6" t="s">
        <v>228</v>
      </c>
      <c r="C118" s="6">
        <v>2</v>
      </c>
      <c r="D118" s="6" t="s">
        <v>17</v>
      </c>
      <c r="E118" s="2"/>
      <c r="F118" s="7">
        <f t="shared" si="3"/>
        <v>0</v>
      </c>
      <c r="G118" s="3"/>
      <c r="H118" s="3"/>
      <c r="I118" s="3"/>
    </row>
    <row r="119" spans="1:9" ht="28" customHeight="1" x14ac:dyDescent="0.35">
      <c r="A119" s="6" t="s">
        <v>229</v>
      </c>
      <c r="B119" s="6" t="s">
        <v>230</v>
      </c>
      <c r="C119" s="6">
        <v>10</v>
      </c>
      <c r="D119" s="6" t="s">
        <v>17</v>
      </c>
      <c r="E119" s="2"/>
      <c r="F119" s="7">
        <f t="shared" si="3"/>
        <v>0</v>
      </c>
      <c r="G119" s="3"/>
      <c r="H119" s="3"/>
      <c r="I119" s="3"/>
    </row>
    <row r="120" spans="1:9" ht="28" customHeight="1" x14ac:dyDescent="0.35">
      <c r="A120" s="6" t="s">
        <v>231</v>
      </c>
      <c r="B120" s="6" t="s">
        <v>232</v>
      </c>
      <c r="C120" s="6">
        <v>10</v>
      </c>
      <c r="D120" s="6" t="s">
        <v>17</v>
      </c>
      <c r="E120" s="2"/>
      <c r="F120" s="7">
        <f t="shared" si="3"/>
        <v>0</v>
      </c>
      <c r="G120" s="3"/>
      <c r="H120" s="3"/>
      <c r="I120" s="3"/>
    </row>
    <row r="121" spans="1:9" ht="28" customHeight="1" x14ac:dyDescent="0.35">
      <c r="A121" s="6" t="s">
        <v>233</v>
      </c>
      <c r="B121" s="6" t="s">
        <v>234</v>
      </c>
      <c r="C121" s="6">
        <v>10</v>
      </c>
      <c r="D121" s="6" t="s">
        <v>17</v>
      </c>
      <c r="E121" s="2"/>
      <c r="F121" s="7">
        <f t="shared" si="3"/>
        <v>0</v>
      </c>
      <c r="G121" s="3"/>
      <c r="H121" s="3"/>
      <c r="I121" s="3"/>
    </row>
    <row r="122" spans="1:9" ht="28" customHeight="1" x14ac:dyDescent="0.35">
      <c r="A122" s="6" t="s">
        <v>235</v>
      </c>
      <c r="B122" s="6" t="s">
        <v>236</v>
      </c>
      <c r="C122" s="6">
        <v>10</v>
      </c>
      <c r="D122" s="6" t="s">
        <v>17</v>
      </c>
      <c r="E122" s="2"/>
      <c r="F122" s="7">
        <f t="shared" si="3"/>
        <v>0</v>
      </c>
      <c r="G122" s="3"/>
      <c r="H122" s="3"/>
      <c r="I122" s="3"/>
    </row>
    <row r="123" spans="1:9" ht="28" customHeight="1" x14ac:dyDescent="0.35">
      <c r="A123" s="6" t="s">
        <v>237</v>
      </c>
      <c r="B123" s="6" t="s">
        <v>238</v>
      </c>
      <c r="C123" s="6">
        <v>5</v>
      </c>
      <c r="D123" s="6" t="s">
        <v>17</v>
      </c>
      <c r="E123" s="2"/>
      <c r="F123" s="7">
        <f t="shared" si="3"/>
        <v>0</v>
      </c>
      <c r="G123" s="3"/>
      <c r="H123" s="3"/>
      <c r="I123" s="3"/>
    </row>
    <row r="124" spans="1:9" ht="28" customHeight="1" x14ac:dyDescent="0.35">
      <c r="A124" s="6" t="s">
        <v>239</v>
      </c>
      <c r="B124" s="6" t="s">
        <v>240</v>
      </c>
      <c r="C124" s="6">
        <v>10</v>
      </c>
      <c r="D124" s="6" t="s">
        <v>17</v>
      </c>
      <c r="E124" s="2"/>
      <c r="F124" s="7">
        <f t="shared" si="3"/>
        <v>0</v>
      </c>
      <c r="G124" s="3"/>
      <c r="H124" s="3"/>
      <c r="I124" s="3"/>
    </row>
    <row r="125" spans="1:9" ht="28" customHeight="1" x14ac:dyDescent="0.35">
      <c r="A125" s="6" t="s">
        <v>282</v>
      </c>
      <c r="B125" s="6" t="s">
        <v>242</v>
      </c>
      <c r="C125" s="6">
        <v>10</v>
      </c>
      <c r="D125" s="6" t="s">
        <v>17</v>
      </c>
      <c r="E125" s="2"/>
      <c r="F125" s="7">
        <f t="shared" si="3"/>
        <v>0</v>
      </c>
      <c r="G125" s="3"/>
      <c r="H125" s="3"/>
      <c r="I125" s="3"/>
    </row>
    <row r="126" spans="1:9" ht="28" customHeight="1" x14ac:dyDescent="0.35">
      <c r="A126" s="6" t="s">
        <v>241</v>
      </c>
      <c r="B126" s="6" t="s">
        <v>244</v>
      </c>
      <c r="C126" s="6">
        <v>6</v>
      </c>
      <c r="D126" s="6" t="s">
        <v>17</v>
      </c>
      <c r="E126" s="2"/>
      <c r="F126" s="7">
        <f t="shared" si="3"/>
        <v>0</v>
      </c>
      <c r="G126" s="3"/>
      <c r="H126" s="3"/>
      <c r="I126" s="3"/>
    </row>
    <row r="127" spans="1:9" ht="28" customHeight="1" x14ac:dyDescent="0.35">
      <c r="A127" s="6" t="s">
        <v>243</v>
      </c>
      <c r="B127" s="6" t="s">
        <v>278</v>
      </c>
      <c r="C127" s="6">
        <v>6</v>
      </c>
      <c r="D127" s="6" t="s">
        <v>17</v>
      </c>
      <c r="E127" s="2"/>
      <c r="F127" s="7">
        <f t="shared" si="3"/>
        <v>0</v>
      </c>
      <c r="G127" s="3"/>
      <c r="H127" s="3"/>
      <c r="I127" s="3"/>
    </row>
    <row r="128" spans="1:9" ht="28" customHeight="1" x14ac:dyDescent="0.35">
      <c r="A128" s="6" t="s">
        <v>245</v>
      </c>
      <c r="B128" s="6" t="s">
        <v>279</v>
      </c>
      <c r="C128" s="6">
        <v>6</v>
      </c>
      <c r="D128" s="6" t="s">
        <v>17</v>
      </c>
      <c r="E128" s="2"/>
      <c r="F128" s="7">
        <f t="shared" si="3"/>
        <v>0</v>
      </c>
      <c r="G128" s="3"/>
      <c r="H128" s="3"/>
      <c r="I128" s="3"/>
    </row>
    <row r="129" spans="1:9" ht="28" customHeight="1" x14ac:dyDescent="0.35">
      <c r="A129" s="6" t="s">
        <v>246</v>
      </c>
      <c r="B129" s="6" t="s">
        <v>247</v>
      </c>
      <c r="C129" s="6">
        <v>10</v>
      </c>
      <c r="D129" s="6" t="s">
        <v>17</v>
      </c>
      <c r="E129" s="2"/>
      <c r="F129" s="7">
        <f t="shared" si="3"/>
        <v>0</v>
      </c>
      <c r="G129" s="3"/>
      <c r="H129" s="3"/>
      <c r="I129" s="3"/>
    </row>
    <row r="130" spans="1:9" ht="28" customHeight="1" x14ac:dyDescent="0.35">
      <c r="A130" s="6" t="s">
        <v>248</v>
      </c>
      <c r="B130" s="6" t="s">
        <v>249</v>
      </c>
      <c r="C130" s="6">
        <v>18</v>
      </c>
      <c r="D130" s="6" t="s">
        <v>17</v>
      </c>
      <c r="E130" s="2"/>
      <c r="F130" s="7">
        <f t="shared" si="3"/>
        <v>0</v>
      </c>
      <c r="G130" s="3"/>
      <c r="H130" s="3"/>
      <c r="I130" s="3"/>
    </row>
    <row r="131" spans="1:9" ht="28" customHeight="1" x14ac:dyDescent="0.35">
      <c r="A131" s="6" t="s">
        <v>250</v>
      </c>
      <c r="B131" s="6" t="s">
        <v>251</v>
      </c>
      <c r="C131" s="6">
        <v>15</v>
      </c>
      <c r="D131" s="6" t="s">
        <v>17</v>
      </c>
      <c r="E131" s="2"/>
      <c r="F131" s="7">
        <f t="shared" si="3"/>
        <v>0</v>
      </c>
      <c r="G131" s="3"/>
      <c r="H131" s="3"/>
      <c r="I131" s="3"/>
    </row>
    <row r="132" spans="1:9" ht="28" customHeight="1" x14ac:dyDescent="0.35">
      <c r="A132" s="6" t="s">
        <v>252</v>
      </c>
      <c r="B132" s="6" t="s">
        <v>253</v>
      </c>
      <c r="C132" s="6">
        <v>20</v>
      </c>
      <c r="D132" s="6" t="s">
        <v>17</v>
      </c>
      <c r="E132" s="2"/>
      <c r="F132" s="7">
        <f t="shared" si="3"/>
        <v>0</v>
      </c>
      <c r="G132" s="3"/>
      <c r="H132" s="3"/>
      <c r="I132" s="3"/>
    </row>
    <row r="133" spans="1:9" ht="28" customHeight="1" x14ac:dyDescent="0.35">
      <c r="A133" s="6" t="s">
        <v>254</v>
      </c>
      <c r="B133" s="6" t="s">
        <v>255</v>
      </c>
      <c r="C133" s="6">
        <v>5</v>
      </c>
      <c r="D133" s="6" t="s">
        <v>17</v>
      </c>
      <c r="E133" s="2"/>
      <c r="F133" s="7">
        <f t="shared" si="3"/>
        <v>0</v>
      </c>
      <c r="G133" s="3"/>
      <c r="H133" s="3"/>
      <c r="I133" s="3"/>
    </row>
    <row r="134" spans="1:9" ht="28" customHeight="1" x14ac:dyDescent="0.35">
      <c r="A134" s="6" t="s">
        <v>256</v>
      </c>
      <c r="B134" s="6" t="s">
        <v>257</v>
      </c>
      <c r="C134" s="6">
        <v>4</v>
      </c>
      <c r="D134" s="6" t="s">
        <v>17</v>
      </c>
      <c r="E134" s="2"/>
      <c r="F134" s="7">
        <f t="shared" si="3"/>
        <v>0</v>
      </c>
      <c r="G134" s="3"/>
      <c r="H134" s="3"/>
      <c r="I134" s="3"/>
    </row>
    <row r="135" spans="1:9" ht="28" customHeight="1" x14ac:dyDescent="0.35">
      <c r="A135" s="6" t="s">
        <v>258</v>
      </c>
      <c r="B135" s="6" t="s">
        <v>259</v>
      </c>
      <c r="C135" s="6">
        <v>4</v>
      </c>
      <c r="D135" s="6" t="s">
        <v>17</v>
      </c>
      <c r="E135" s="2"/>
      <c r="F135" s="7">
        <f t="shared" si="3"/>
        <v>0</v>
      </c>
      <c r="G135" s="3"/>
      <c r="H135" s="3"/>
      <c r="I135" s="3"/>
    </row>
    <row r="136" spans="1:9" ht="28" customHeight="1" x14ac:dyDescent="0.35">
      <c r="A136" s="6" t="s">
        <v>260</v>
      </c>
      <c r="B136" s="6" t="s">
        <v>261</v>
      </c>
      <c r="C136" s="6">
        <v>1</v>
      </c>
      <c r="D136" s="6" t="s">
        <v>17</v>
      </c>
      <c r="E136" s="2"/>
      <c r="F136" s="7">
        <f t="shared" ref="F136:F140" si="4">C136*E136</f>
        <v>0</v>
      </c>
      <c r="G136" s="3"/>
      <c r="H136" s="3"/>
      <c r="I136" s="3"/>
    </row>
    <row r="137" spans="1:9" ht="28" customHeight="1" x14ac:dyDescent="0.35">
      <c r="A137" s="6" t="s">
        <v>262</v>
      </c>
      <c r="B137" s="6" t="s">
        <v>263</v>
      </c>
      <c r="C137" s="6">
        <v>1</v>
      </c>
      <c r="D137" s="6" t="s">
        <v>17</v>
      </c>
      <c r="E137" s="2"/>
      <c r="F137" s="7">
        <f t="shared" si="4"/>
        <v>0</v>
      </c>
      <c r="G137" s="3"/>
      <c r="H137" s="3"/>
      <c r="I137" s="3"/>
    </row>
    <row r="138" spans="1:9" ht="28" customHeight="1" x14ac:dyDescent="0.35">
      <c r="A138" s="6" t="s">
        <v>264</v>
      </c>
      <c r="B138" s="6" t="s">
        <v>265</v>
      </c>
      <c r="C138" s="6">
        <v>2</v>
      </c>
      <c r="D138" s="6" t="s">
        <v>17</v>
      </c>
      <c r="E138" s="2"/>
      <c r="F138" s="7">
        <f t="shared" si="4"/>
        <v>0</v>
      </c>
      <c r="G138" s="3"/>
      <c r="H138" s="3"/>
      <c r="I138" s="3"/>
    </row>
    <row r="139" spans="1:9" ht="28" customHeight="1" x14ac:dyDescent="0.35">
      <c r="A139" s="6" t="s">
        <v>266</v>
      </c>
      <c r="B139" s="6" t="s">
        <v>267</v>
      </c>
      <c r="C139" s="6">
        <v>2</v>
      </c>
      <c r="D139" s="6" t="s">
        <v>17</v>
      </c>
      <c r="E139" s="2"/>
      <c r="F139" s="7">
        <f t="shared" si="4"/>
        <v>0</v>
      </c>
      <c r="G139" s="3"/>
      <c r="H139" s="3"/>
      <c r="I139" s="3"/>
    </row>
    <row r="140" spans="1:9" ht="28" customHeight="1" x14ac:dyDescent="0.35">
      <c r="A140" s="6" t="s">
        <v>268</v>
      </c>
      <c r="B140" s="6" t="s">
        <v>269</v>
      </c>
      <c r="C140" s="6">
        <v>4</v>
      </c>
      <c r="D140" s="6" t="s">
        <v>17</v>
      </c>
      <c r="E140" s="2"/>
      <c r="F140" s="7">
        <f t="shared" si="4"/>
        <v>0</v>
      </c>
      <c r="G140" s="3"/>
      <c r="H140" s="3"/>
      <c r="I140" s="3"/>
    </row>
    <row r="141" spans="1:9" ht="28" customHeight="1" x14ac:dyDescent="0.35"/>
    <row r="142" spans="1:9" ht="28" customHeight="1" x14ac:dyDescent="0.35"/>
    <row r="143" spans="1:9" ht="28" customHeight="1" x14ac:dyDescent="0.35">
      <c r="E143" s="8" t="s">
        <v>270</v>
      </c>
      <c r="F143" s="9">
        <f>SUM(F8:F140)</f>
        <v>0</v>
      </c>
    </row>
    <row r="144" spans="1:9" ht="28" customHeight="1" x14ac:dyDescent="0.35">
      <c r="E144" s="8" t="s">
        <v>271</v>
      </c>
      <c r="F144" s="9">
        <f>F143*19%</f>
        <v>0</v>
      </c>
    </row>
    <row r="145" spans="5:6" ht="28" customHeight="1" x14ac:dyDescent="0.35">
      <c r="E145" s="8" t="s">
        <v>272</v>
      </c>
      <c r="F145" s="9">
        <f>F143+F144</f>
        <v>0</v>
      </c>
    </row>
  </sheetData>
  <sheetProtection algorithmName="SHA-512" hashValue="5uWOq6eK+FF7VpayHoxeX2C2uJN0fuEu0/0vmepjnFLbUNwzvwqtnf3qv1FD0pVdXzgBYXllO/qbQBizMJR4oQ==" saltValue="i0w/TSZAGe/E6d//mCw/TQ==" spinCount="100000" sheet="1" objects="1" scenarios="1"/>
  <autoFilter ref="A7:I140" xr:uid="{00000000-0009-0000-0000-000000000000}"/>
  <mergeCells count="3">
    <mergeCell ref="A1:I1"/>
    <mergeCell ref="A3:I3"/>
    <mergeCell ref="A2:I2"/>
  </mergeCells>
  <pageMargins left="0.75" right="0.75" top="1" bottom="1" header="0.5" footer="0.5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9D46C40BC26DC4FAE2839F6623F739C" ma:contentTypeVersion="10" ma:contentTypeDescription="Ein neues Dokument erstellen." ma:contentTypeScope="" ma:versionID="f225609bb5dac564965e866681706719">
  <xsd:schema xmlns:xsd="http://www.w3.org/2001/XMLSchema" xmlns:xs="http://www.w3.org/2001/XMLSchema" xmlns:p="http://schemas.microsoft.com/office/2006/metadata/properties" xmlns:ns2="ede7e987-d360-4a48-a87d-e88f871f7cde" xmlns:ns3="92b0d70e-7cf1-44bf-8c2d-3b511dd975f3" targetNamespace="http://schemas.microsoft.com/office/2006/metadata/properties" ma:root="true" ma:fieldsID="163080718e77519a3cab7f29867df55a" ns2:_="" ns3:_="">
    <xsd:import namespace="ede7e987-d360-4a48-a87d-e88f871f7cde"/>
    <xsd:import namespace="92b0d70e-7cf1-44bf-8c2d-3b511dd975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7e987-d360-4a48-a87d-e88f871f7c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908194c2-6601-451c-9ee6-ad1231625b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b0d70e-7cf1-44bf-8c2d-3b511dd975f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49e55de-1aeb-4d71-ac32-96f4cfbbd06f}" ma:internalName="TaxCatchAll" ma:showField="CatchAllData" ma:web="92b0d70e-7cf1-44bf-8c2d-3b511dd975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e7e987-d360-4a48-a87d-e88f871f7cde">
      <Terms xmlns="http://schemas.microsoft.com/office/infopath/2007/PartnerControls"/>
    </lcf76f155ced4ddcb4097134ff3c332f>
    <TaxCatchAll xmlns="92b0d70e-7cf1-44bf-8c2d-3b511dd975f3" xsi:nil="true"/>
  </documentManagement>
</p:properties>
</file>

<file path=customXml/itemProps1.xml><?xml version="1.0" encoding="utf-8"?>
<ds:datastoreItem xmlns:ds="http://schemas.openxmlformats.org/officeDocument/2006/customXml" ds:itemID="{35BCC5BC-BFDB-47FC-BB14-BE52477D7F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e7e987-d360-4a48-a87d-e88f871f7cde"/>
    <ds:schemaRef ds:uri="92b0d70e-7cf1-44bf-8c2d-3b511dd975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859166-ACAF-4613-B546-29E7FACBE3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2A9B2B-8051-4533-B7B3-A7AB26469997}">
  <ds:schemaRefs>
    <ds:schemaRef ds:uri="http://schemas.microsoft.com/office/2006/metadata/properties"/>
    <ds:schemaRef ds:uri="http://schemas.microsoft.com/office/infopath/2007/PartnerControls"/>
    <ds:schemaRef ds:uri="ede7e987-d360-4a48-a87d-e88f871f7cde"/>
    <ds:schemaRef ds:uri="92b0d70e-7cf1-44bf-8c2d-3b511dd975f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Los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Aljoscha.Klocke@stw.uni-heidelberg.de</dc:creator>
  <cp:lastModifiedBy>Marlin Dieffenbach</cp:lastModifiedBy>
  <cp:lastPrinted>2026-05-11T08:18:18Z</cp:lastPrinted>
  <dcterms:created xsi:type="dcterms:W3CDTF">2026-05-08T12:59:21Z</dcterms:created>
  <dcterms:modified xsi:type="dcterms:W3CDTF">2026-05-26T06:34:54Z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0x010100D9D46C40BC26DC4FAE2839F6623F739C</vt:lpwstr>
  </property>
  <property fmtid="{D5CDD505-2E9C-101B-9397-08002B2CF9AE}" pid="3" name="MediaServiceImageTags">
    <vt:lpwstr/>
  </property>
</Properties>
</file>